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Разные РАБОЧИЕ ГРУППЫ\Отраслевая группа\ОТРАСЛЕВАЯ ГРУППА 2019\3  Заседание Отрасл группы 23.04.2019_ОЗИПы\Прогноз спец-тов\"/>
    </mc:Choice>
  </mc:AlternateContent>
  <bookViews>
    <workbookView xWindow="285" yWindow="405" windowWidth="19815" windowHeight="8880"/>
  </bookViews>
  <sheets>
    <sheet name="высшее образование" sheetId="1" r:id="rId1"/>
    <sheet name="среднее проф образование" sheetId="3" r:id="rId2"/>
    <sheet name="курсы" sheetId="4" r:id="rId3"/>
  </sheets>
  <definedNames>
    <definedName name="_xlnm.Print_Titles" localSheetId="0">'высшее образование'!$5:$7</definedName>
    <definedName name="_xlnm.Print_Titles" localSheetId="2">курсы!$5:$7</definedName>
    <definedName name="_xlnm.Print_Titles" localSheetId="1">'среднее проф образование'!$5:$7</definedName>
  </definedNames>
  <calcPr calcId="152511"/>
</workbook>
</file>

<file path=xl/calcChain.xml><?xml version="1.0" encoding="utf-8"?>
<calcChain xmlns="http://schemas.openxmlformats.org/spreadsheetml/2006/main">
  <c r="C18" i="4" l="1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C20" i="4"/>
  <c r="E20" i="4"/>
  <c r="G20" i="4"/>
  <c r="I20" i="4"/>
  <c r="K20" i="4"/>
  <c r="M20" i="4"/>
  <c r="O20" i="4"/>
  <c r="C22" i="4"/>
  <c r="E22" i="4"/>
  <c r="G22" i="4"/>
  <c r="I22" i="4"/>
  <c r="K22" i="4"/>
  <c r="M22" i="4"/>
  <c r="O22" i="4"/>
  <c r="C23" i="4"/>
  <c r="E23" i="4"/>
  <c r="C34" i="4"/>
  <c r="D34" i="4"/>
  <c r="E34" i="4"/>
  <c r="F34" i="4"/>
  <c r="F78" i="4" s="1"/>
  <c r="F79" i="4" s="1"/>
  <c r="G34" i="4"/>
  <c r="H34" i="4"/>
  <c r="I34" i="4"/>
  <c r="J34" i="4"/>
  <c r="K34" i="4"/>
  <c r="L34" i="4"/>
  <c r="M34" i="4"/>
  <c r="N34" i="4"/>
  <c r="O34" i="4"/>
  <c r="P34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C38" i="4"/>
  <c r="E38" i="4"/>
  <c r="G38" i="4"/>
  <c r="I38" i="4"/>
  <c r="K38" i="4"/>
  <c r="M38" i="4"/>
  <c r="O38" i="4"/>
  <c r="C40" i="4"/>
  <c r="E40" i="4"/>
  <c r="G40" i="4"/>
  <c r="I40" i="4"/>
  <c r="K40" i="4"/>
  <c r="M40" i="4"/>
  <c r="O40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C54" i="4"/>
  <c r="E54" i="4"/>
  <c r="C58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C64" i="4"/>
  <c r="E64" i="4"/>
  <c r="G64" i="4"/>
  <c r="I64" i="4"/>
  <c r="K64" i="4"/>
  <c r="M64" i="4"/>
  <c r="O64" i="4"/>
  <c r="C65" i="4"/>
  <c r="E65" i="4"/>
  <c r="F65" i="4"/>
  <c r="G65" i="4"/>
  <c r="H65" i="4"/>
  <c r="I65" i="4"/>
  <c r="J65" i="4"/>
  <c r="K65" i="4"/>
  <c r="L65" i="4"/>
  <c r="M65" i="4"/>
  <c r="N65" i="4"/>
  <c r="O65" i="4"/>
  <c r="D67" i="4"/>
  <c r="F67" i="4"/>
  <c r="H67" i="4"/>
  <c r="J67" i="4"/>
  <c r="L67" i="4"/>
  <c r="N67" i="4"/>
  <c r="P67" i="4"/>
  <c r="C68" i="4"/>
  <c r="E68" i="4"/>
  <c r="G68" i="4"/>
  <c r="I68" i="4"/>
  <c r="K68" i="4"/>
  <c r="M68" i="4"/>
  <c r="O68" i="4"/>
  <c r="C71" i="4"/>
  <c r="E71" i="4"/>
  <c r="G71" i="4"/>
  <c r="I71" i="4"/>
  <c r="K71" i="4"/>
  <c r="M71" i="4"/>
  <c r="O71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C74" i="4"/>
  <c r="E74" i="4"/>
  <c r="G74" i="4"/>
  <c r="I74" i="4"/>
  <c r="K74" i="4"/>
  <c r="M74" i="4"/>
  <c r="O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C77" i="4"/>
  <c r="E77" i="4"/>
  <c r="N78" i="4" l="1"/>
  <c r="N79" i="4" s="1"/>
  <c r="J78" i="4"/>
  <c r="J79" i="4" s="1"/>
  <c r="I78" i="4"/>
  <c r="I79" i="4" s="1"/>
  <c r="O78" i="4"/>
  <c r="O79" i="4" s="1"/>
  <c r="G78" i="4"/>
  <c r="G79" i="4" s="1"/>
  <c r="M78" i="4"/>
  <c r="M79" i="4" s="1"/>
  <c r="E78" i="4"/>
  <c r="E79" i="4" s="1"/>
  <c r="K78" i="4"/>
  <c r="K79" i="4" s="1"/>
  <c r="C78" i="4"/>
  <c r="C79" i="4" s="1"/>
  <c r="P78" i="4"/>
  <c r="P79" i="4" s="1"/>
  <c r="L78" i="4"/>
  <c r="L79" i="4" s="1"/>
  <c r="H78" i="4"/>
  <c r="H79" i="4" s="1"/>
  <c r="D78" i="4"/>
  <c r="D79" i="4" s="1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D26" i="3"/>
  <c r="E26" i="3"/>
  <c r="F26" i="3"/>
  <c r="G26" i="3"/>
  <c r="G54" i="3" s="1"/>
  <c r="H26" i="3"/>
  <c r="I26" i="3"/>
  <c r="J26" i="3"/>
  <c r="K26" i="3"/>
  <c r="K54" i="3" s="1"/>
  <c r="L26" i="3"/>
  <c r="M26" i="3"/>
  <c r="N26" i="3"/>
  <c r="O26" i="3"/>
  <c r="O54" i="3" s="1"/>
  <c r="P26" i="3"/>
  <c r="P54" i="3" s="1"/>
  <c r="Q26" i="3"/>
  <c r="D53" i="3"/>
  <c r="E53" i="3"/>
  <c r="E54" i="3" s="1"/>
  <c r="F53" i="3"/>
  <c r="G53" i="3"/>
  <c r="H53" i="3"/>
  <c r="I53" i="3"/>
  <c r="I54" i="3" s="1"/>
  <c r="J53" i="3"/>
  <c r="K53" i="3"/>
  <c r="L53" i="3"/>
  <c r="M53" i="3"/>
  <c r="M54" i="3" s="1"/>
  <c r="N53" i="3"/>
  <c r="O53" i="3"/>
  <c r="P53" i="3"/>
  <c r="Q53" i="3"/>
  <c r="Q54" i="3" s="1"/>
  <c r="H54" i="3"/>
  <c r="L54" i="3" l="1"/>
  <c r="D54" i="3"/>
  <c r="N54" i="3"/>
  <c r="J54" i="3"/>
  <c r="F54" i="3"/>
  <c r="D80" i="1" l="1"/>
  <c r="D62" i="1" l="1"/>
  <c r="E62" i="1" l="1"/>
  <c r="F62" i="1"/>
  <c r="G62" i="1"/>
  <c r="H62" i="1"/>
  <c r="I62" i="1"/>
  <c r="J62" i="1"/>
  <c r="K62" i="1"/>
  <c r="L62" i="1"/>
  <c r="M62" i="1"/>
  <c r="N62" i="1"/>
  <c r="O62" i="1"/>
  <c r="P62" i="1"/>
  <c r="Q62" i="1"/>
  <c r="E20" i="1" l="1"/>
  <c r="E81" i="1" s="1"/>
  <c r="F20" i="1"/>
  <c r="F81" i="1" s="1"/>
  <c r="G20" i="1"/>
  <c r="G81" i="1" s="1"/>
  <c r="H20" i="1"/>
  <c r="H81" i="1" s="1"/>
  <c r="I20" i="1"/>
  <c r="I81" i="1" s="1"/>
  <c r="J20" i="1"/>
  <c r="J81" i="1" s="1"/>
  <c r="K20" i="1"/>
  <c r="K81" i="1" s="1"/>
  <c r="L20" i="1"/>
  <c r="L81" i="1" s="1"/>
  <c r="M20" i="1"/>
  <c r="M81" i="1" s="1"/>
  <c r="N20" i="1"/>
  <c r="N81" i="1" s="1"/>
  <c r="O20" i="1"/>
  <c r="O81" i="1" s="1"/>
  <c r="P20" i="1"/>
  <c r="P81" i="1" s="1"/>
  <c r="Q20" i="1"/>
  <c r="Q81" i="1" s="1"/>
  <c r="D20" i="1"/>
  <c r="D81" i="1" s="1"/>
</calcChain>
</file>

<file path=xl/sharedStrings.xml><?xml version="1.0" encoding="utf-8"?>
<sst xmlns="http://schemas.openxmlformats.org/spreadsheetml/2006/main" count="350" uniqueCount="177">
  <si>
    <t>Наименование профессии (должности) по ОКПДТР</t>
  </si>
  <si>
    <t>Код профессии (должно-сти) по ОКПДТР</t>
  </si>
  <si>
    <t>Текущий год (оценка)</t>
  </si>
  <si>
    <t>Плановый период (прогноз)</t>
  </si>
  <si>
    <t>всего</t>
  </si>
  <si>
    <t>в т.ч. по проектам ТОР</t>
  </si>
  <si>
    <t xml:space="preserve">ПРОГНОЗ
потребности рынка труда Камчатского края в специалистах различных направлений, 
имеющих высшее образование
</t>
  </si>
  <si>
    <t>Бухгалтер</t>
  </si>
  <si>
    <t>Главный бухгалтер</t>
  </si>
  <si>
    <t>Итого потребность:</t>
  </si>
  <si>
    <t>Механик</t>
  </si>
  <si>
    <t>Экономист</t>
  </si>
  <si>
    <t>Электромеханик</t>
  </si>
  <si>
    <t>Горная промышленность</t>
  </si>
  <si>
    <t>Гидрогеолог</t>
  </si>
  <si>
    <t>Маркшейдер</t>
  </si>
  <si>
    <t>Инженер-технолог</t>
  </si>
  <si>
    <t>Главный инженер</t>
  </si>
  <si>
    <t>Укрупненная группа подготовки по ОКСО</t>
  </si>
  <si>
    <t>Инженерно-технические кадры</t>
  </si>
  <si>
    <t>Прочие специальности</t>
  </si>
  <si>
    <t>21.00.00</t>
  </si>
  <si>
    <t>05.00.00</t>
  </si>
  <si>
    <t>20.00.00</t>
  </si>
  <si>
    <t>Главный инженер в промышленности</t>
  </si>
  <si>
    <t>Горный инженер</t>
  </si>
  <si>
    <t>Эколог</t>
  </si>
  <si>
    <t>Заведующий лабораторией</t>
  </si>
  <si>
    <t>Заместитель управляющего директора по охране труда</t>
  </si>
  <si>
    <t>Маркшейдер участковый</t>
  </si>
  <si>
    <t>ОКВЭД 07. Добыча металлических руд</t>
  </si>
  <si>
    <t>Лаборант пробирного анализа</t>
  </si>
  <si>
    <t>Мастер горный</t>
  </si>
  <si>
    <t>Инженер горный</t>
  </si>
  <si>
    <t>Геолог</t>
  </si>
  <si>
    <t>Ведущий инженер по промышленной безопасности и охране труда</t>
  </si>
  <si>
    <t>Начальник участка</t>
  </si>
  <si>
    <t xml:space="preserve">Начальник отдела </t>
  </si>
  <si>
    <t>Заместитель начальника отдела</t>
  </si>
  <si>
    <t>Начальник фабрики</t>
  </si>
  <si>
    <t>Мастер</t>
  </si>
  <si>
    <t>Ведущий специалист по безопасному режиму</t>
  </si>
  <si>
    <t>Системный администратор</t>
  </si>
  <si>
    <t>Инженер по комплектации</t>
  </si>
  <si>
    <t>Геолог по рудному контролю</t>
  </si>
  <si>
    <t>Заместитель начальника лаборатории</t>
  </si>
  <si>
    <t>Мастер обогатительной фабрики</t>
  </si>
  <si>
    <t>Главных механик</t>
  </si>
  <si>
    <t>Заместитель главного механика</t>
  </si>
  <si>
    <t>Инженер по ремонту и наладке импортного оборудования</t>
  </si>
  <si>
    <t>Инспектор по вахтовому персоналу</t>
  </si>
  <si>
    <t>Старший электромеханик подземный</t>
  </si>
  <si>
    <t>Главный инженер подземного рудника</t>
  </si>
  <si>
    <t>Инженер по горным работам</t>
  </si>
  <si>
    <t>Инженер по планированию и комплектации горношахтного оборудования</t>
  </si>
  <si>
    <t>Заместитель начальника участка подземных горных работ</t>
  </si>
  <si>
    <t>Мастер участка буровзрывчатых работ</t>
  </si>
  <si>
    <t>Участковый геолог</t>
  </si>
  <si>
    <t>Инженер пробирного анализа</t>
  </si>
  <si>
    <t>Старший горный мастер</t>
  </si>
  <si>
    <t>Операционный директор</t>
  </si>
  <si>
    <t>Ведущий инженер по охране окружающей среды</t>
  </si>
  <si>
    <t>Заместитель начальника отдела логистики</t>
  </si>
  <si>
    <t>Заместитель начальника службы промышленной безопасности и охраны труда</t>
  </si>
  <si>
    <t>Ведущий специалист управления и подбора учета и развития персонала</t>
  </si>
  <si>
    <t>Ведущий экономист по труду</t>
  </si>
  <si>
    <t>Заместитель начальника планово-бюджетного управления</t>
  </si>
  <si>
    <t>Заместитель главного бухгалтера по методологии, учету затрат и налогам</t>
  </si>
  <si>
    <t>Ведущий бухгалтер</t>
  </si>
  <si>
    <t>Заместитель главного бухгалтера по основной деятельности</t>
  </si>
  <si>
    <t>Начальник отдела налогового учета и учета внеоборотных активов</t>
  </si>
  <si>
    <t>38.00.00</t>
  </si>
  <si>
    <t>Х</t>
  </si>
  <si>
    <t xml:space="preserve">Инженерно-технические кадры </t>
  </si>
  <si>
    <t>Потребность всего:</t>
  </si>
  <si>
    <t>Итого всего:</t>
  </si>
  <si>
    <t>Диспетчер горный</t>
  </si>
  <si>
    <t>Заместитель главного инженера по вентиляции</t>
  </si>
  <si>
    <t>ОКВЭД 08. Добыча прочих полезных ископаемых</t>
  </si>
  <si>
    <t>ОКВЭД 69. Деятельность в области права и бухгалтерского учета</t>
  </si>
  <si>
    <t xml:space="preserve">Приложение 1 </t>
  </si>
  <si>
    <t>Водитель автомобиля</t>
  </si>
  <si>
    <t>Слесарь-сантехник</t>
  </si>
  <si>
    <t>Электромонтер по ремонту и обслуживанию электрооборудования</t>
  </si>
  <si>
    <t>Фельдшер</t>
  </si>
  <si>
    <t>Слесарь-ремонтник</t>
  </si>
  <si>
    <t>Слесарь по ремонту автомобилей</t>
  </si>
  <si>
    <t>Машинист бульдозера</t>
  </si>
  <si>
    <t>Механик гаража</t>
  </si>
  <si>
    <t>Электрик</t>
  </si>
  <si>
    <t>Плотник</t>
  </si>
  <si>
    <t>Секретарь-делопроизводитель</t>
  </si>
  <si>
    <t>Электрослесарь по ремонту автомобилей</t>
  </si>
  <si>
    <t>Электрослесарь (слесарь) дежурный по ремонту оборудования</t>
  </si>
  <si>
    <t>Электромеханик подземный</t>
  </si>
  <si>
    <t xml:space="preserve">Электрик </t>
  </si>
  <si>
    <t>Слесарь по обслуживанию и ремонту оборудования</t>
  </si>
  <si>
    <t>Подземный раздатчик взрывчатых материалов</t>
  </si>
  <si>
    <t>Плавильщик</t>
  </si>
  <si>
    <t>Монтажник по монтажу стальных и железобетонных конструкций</t>
  </si>
  <si>
    <t>Механик по ремонту автомобилей</t>
  </si>
  <si>
    <t>Лаборант химического анализа</t>
  </si>
  <si>
    <t>Контролер продукции обогащения</t>
  </si>
  <si>
    <t>Инженер по качеству</t>
  </si>
  <si>
    <t>Заместитель заведующего складом товарно-материальных ценностей</t>
  </si>
  <si>
    <t>Дробильщик</t>
  </si>
  <si>
    <t>Буровой мастер</t>
  </si>
  <si>
    <t>Машинист технологических компрессоров</t>
  </si>
  <si>
    <t>ОКВЭД 06. Добыча сырой нефти и природного газа</t>
  </si>
  <si>
    <t>Автослесарь</t>
  </si>
  <si>
    <t>Электрогазосварщик</t>
  </si>
  <si>
    <t>Машинист экскаватора</t>
  </si>
  <si>
    <t>Водитель погрузчика</t>
  </si>
  <si>
    <t>Механик по ремонту транспорта</t>
  </si>
  <si>
    <t>Горный мастер</t>
  </si>
  <si>
    <t>ОКВЭД 08.Добыча прочих полезных ископаемых</t>
  </si>
  <si>
    <t xml:space="preserve">ПРОГНОЗ
потребности рынка труда Камчатского края в специалистах среднего звена, а также квалифицированных рабочих (служащих) различных направлений,
имеющих среднее профессиональное образование
</t>
  </si>
  <si>
    <t xml:space="preserve">Приложение 2 </t>
  </si>
  <si>
    <t>Рабочий по комплексному обслуживанию и ремонту зданий</t>
  </si>
  <si>
    <t>Водитель</t>
  </si>
  <si>
    <t>Машинист насосных установок</t>
  </si>
  <si>
    <t>Токарь</t>
  </si>
  <si>
    <t>Электрослесарь подземный</t>
  </si>
  <si>
    <t xml:space="preserve">Электрослесарь по обслуживанию и ремонту оборудования </t>
  </si>
  <si>
    <t>Электрослесарь по обслуживанию и ремонту оборудования (самоходного)</t>
  </si>
  <si>
    <t>Электрослесарь дежурный и по ремонту оборудования</t>
  </si>
  <si>
    <t>Электрогазосварщик обогатительная фабрика</t>
  </si>
  <si>
    <t>Фильтровальщик</t>
  </si>
  <si>
    <t>Штукатур</t>
  </si>
  <si>
    <t>Столяр-плотник</t>
  </si>
  <si>
    <t>Регулировщик хвостового хозяйства</t>
  </si>
  <si>
    <t>Растворщик реагентов</t>
  </si>
  <si>
    <t>Раздатчик взрывчатых материалов</t>
  </si>
  <si>
    <t>Проходчик 5 разряда</t>
  </si>
  <si>
    <t xml:space="preserve">Проходчик </t>
  </si>
  <si>
    <t>Помощник машиниста буровой установки (Onram DE 110)</t>
  </si>
  <si>
    <t>Помощник машиниста буровой установки (LM-55)</t>
  </si>
  <si>
    <t>Помощник машиниста буровой установки</t>
  </si>
  <si>
    <t>Машинист скреперной лебедки</t>
  </si>
  <si>
    <t>Машинист подземных самоходных машин</t>
  </si>
  <si>
    <t>Машинист погрузочно-доставочных машин</t>
  </si>
  <si>
    <t>Машинист мельниц</t>
  </si>
  <si>
    <t>Машинист катка самоходного</t>
  </si>
  <si>
    <t>Машинист буровой установки (Onram DE 110)</t>
  </si>
  <si>
    <t>Машинист буровой установки (LM-55)</t>
  </si>
  <si>
    <t>Машинист буровой установки</t>
  </si>
  <si>
    <t>Машинист бульдозера 7 разряда</t>
  </si>
  <si>
    <t>Машинист бульдозера 5 разряда</t>
  </si>
  <si>
    <t>Машинист бульдозера (САТ D 6 R)</t>
  </si>
  <si>
    <t>Ламповщик</t>
  </si>
  <si>
    <t>Крепильщик</t>
  </si>
  <si>
    <t>Заведующий складом взрывчатых вещей</t>
  </si>
  <si>
    <t>Грузчик (с удостоверением стропальщика)</t>
  </si>
  <si>
    <t xml:space="preserve">Грохотовщик </t>
  </si>
  <si>
    <t>Горнорабочий на маркшейдерских работах</t>
  </si>
  <si>
    <t>Горнорабочий на геологических работах (опробщик) 4 разряда</t>
  </si>
  <si>
    <t>Горнорабочий на геологических работах</t>
  </si>
  <si>
    <t>Горнорабочий</t>
  </si>
  <si>
    <t>Водитель вездехода</t>
  </si>
  <si>
    <t>Водитель погрузчика, занятый погрузкой горной массы 7 разряда</t>
  </si>
  <si>
    <t>Водитель погрузчика 4 разряда</t>
  </si>
  <si>
    <t>Водитель автомобиля, занятый на транспортировании горной массы в технологическом процессе 6 разряда</t>
  </si>
  <si>
    <t>Водитель автомобиля, занятый на транспортировании горной массы в технологическом процессе 5 разряда</t>
  </si>
  <si>
    <t>Водитель автомобиля (ГАЗ 33081 Егерь)</t>
  </si>
  <si>
    <t>Водитель автомобиля (УАЗ)</t>
  </si>
  <si>
    <t>Водитель автомобиля (САТ 725)</t>
  </si>
  <si>
    <t>Водитель автомобиля (самосвала)</t>
  </si>
  <si>
    <t>Водитель автомобиля (вакуумного)</t>
  </si>
  <si>
    <t>Взрывник</t>
  </si>
  <si>
    <t>Бетонщик</t>
  </si>
  <si>
    <t>Аппаратчик-гидрометаллург</t>
  </si>
  <si>
    <t>ОКВЭД 07. Добыча металлических руд.</t>
  </si>
  <si>
    <t>Бурильщик</t>
  </si>
  <si>
    <t>Электрослесарь</t>
  </si>
  <si>
    <t>ОКВЭД 08. Добыча прочих полезных ископаемых.</t>
  </si>
  <si>
    <t xml:space="preserve">ПРОГНОЗ
потребности рынка труда Камчатского края в работниках, прошедших 
профессиональное обучение или получивших дополнительное профессиональное образование 
по краткосрочным программам подготовки, переподготовки, повышения квалификации рабочих и служащих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</si>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</sst>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81"/>
  <sheetViews>
    <sheetView showZeros="0" tabSelected="1" topLeftCell="A2" zoomScale="66" zoomScaleNormal="66" workbookViewId="0">
      <selection activeCell="S7" sqref="S7"/>
    </sheetView>
  </sheetViews>
  <sheetFormatPr defaultColWidth="8.85546875" defaultRowHeight="15" x14ac:dyDescent="0.25"/>
  <cols>
    <col min="1" max="1" width="11.42578125" style="6" customWidth="1"/>
    <col min="2" max="2" width="26.85546875" style="1" customWidth="1"/>
    <col min="3" max="3" width="10.7109375" style="2" customWidth="1"/>
    <col min="4" max="17" width="12.85546875" style="1" bestFit="1" customWidth="1"/>
    <col min="18" max="16384" width="8.85546875" style="1"/>
  </cols>
  <sheetData>
    <row r="1" spans="1:17" ht="54" customHeight="1" x14ac:dyDescent="0.25">
      <c r="M1" s="18" t="s">
        <v>80</v>
      </c>
      <c r="N1" s="19"/>
      <c r="O1" s="19"/>
      <c r="P1" s="19"/>
      <c r="Q1" s="19"/>
    </row>
    <row r="3" spans="1:17" ht="45.6" customHeight="1" x14ac:dyDescent="0.25">
      <c r="B3" s="21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12" customHeight="1" x14ac:dyDescent="0.25"/>
    <row r="5" spans="1:17" ht="37.15" customHeight="1" x14ac:dyDescent="0.25">
      <c r="A5" s="20" t="s">
        <v>18</v>
      </c>
      <c r="B5" s="20" t="s">
        <v>0</v>
      </c>
      <c r="C5" s="23" t="s">
        <v>1</v>
      </c>
      <c r="D5" s="20" t="s">
        <v>2</v>
      </c>
      <c r="E5" s="20"/>
      <c r="F5" s="20" t="s">
        <v>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5">
      <c r="A6" s="20"/>
      <c r="B6" s="20"/>
      <c r="C6" s="23"/>
      <c r="D6" s="20">
        <v>2019</v>
      </c>
      <c r="E6" s="20"/>
      <c r="F6" s="20">
        <v>2020</v>
      </c>
      <c r="G6" s="20"/>
      <c r="H6" s="20">
        <v>2021</v>
      </c>
      <c r="I6" s="20"/>
      <c r="J6" s="20">
        <v>2022</v>
      </c>
      <c r="K6" s="20"/>
      <c r="L6" s="20">
        <v>2023</v>
      </c>
      <c r="M6" s="20"/>
      <c r="N6" s="20">
        <v>2024</v>
      </c>
      <c r="O6" s="20"/>
      <c r="P6" s="20">
        <v>2025</v>
      </c>
      <c r="Q6" s="20"/>
    </row>
    <row r="7" spans="1:17" ht="45" x14ac:dyDescent="0.25">
      <c r="A7" s="20"/>
      <c r="B7" s="20"/>
      <c r="C7" s="23"/>
      <c r="D7" s="7" t="s">
        <v>4</v>
      </c>
      <c r="E7" s="7" t="s">
        <v>5</v>
      </c>
      <c r="F7" s="7" t="s">
        <v>4</v>
      </c>
      <c r="G7" s="7" t="s">
        <v>5</v>
      </c>
      <c r="H7" s="7" t="s">
        <v>4</v>
      </c>
      <c r="I7" s="7" t="s">
        <v>5</v>
      </c>
      <c r="J7" s="7" t="s">
        <v>4</v>
      </c>
      <c r="K7" s="7" t="s">
        <v>5</v>
      </c>
      <c r="L7" s="7" t="s">
        <v>4</v>
      </c>
      <c r="M7" s="7" t="s">
        <v>5</v>
      </c>
      <c r="N7" s="7" t="s">
        <v>4</v>
      </c>
      <c r="O7" s="7" t="s">
        <v>5</v>
      </c>
      <c r="P7" s="7" t="s">
        <v>4</v>
      </c>
      <c r="Q7" s="7" t="s">
        <v>5</v>
      </c>
    </row>
    <row r="8" spans="1:17" s="5" customFormat="1" x14ac:dyDescent="0.25">
      <c r="A8" s="30" t="s">
        <v>13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2"/>
    </row>
    <row r="9" spans="1:17" x14ac:dyDescent="0.25">
      <c r="A9" s="24" t="s">
        <v>78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/>
    </row>
    <row r="10" spans="1:17" x14ac:dyDescent="0.25">
      <c r="A10" s="24" t="s">
        <v>73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1:17" x14ac:dyDescent="0.25">
      <c r="A11" s="9" t="s">
        <v>21</v>
      </c>
      <c r="B11" s="3" t="s">
        <v>17</v>
      </c>
      <c r="C11" s="10">
        <v>20760</v>
      </c>
      <c r="D11" s="10">
        <v>1</v>
      </c>
      <c r="E11" s="10">
        <v>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30" x14ac:dyDescent="0.25">
      <c r="A12" s="9" t="s">
        <v>21</v>
      </c>
      <c r="B12" s="3" t="s">
        <v>24</v>
      </c>
      <c r="C12" s="10">
        <v>20755</v>
      </c>
      <c r="D12" s="10">
        <v>2</v>
      </c>
      <c r="E12" s="10"/>
      <c r="F12" s="10">
        <v>2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x14ac:dyDescent="0.25">
      <c r="A13" s="9" t="s">
        <v>21</v>
      </c>
      <c r="B13" s="3" t="s">
        <v>25</v>
      </c>
      <c r="C13" s="10">
        <v>22551</v>
      </c>
      <c r="D13" s="10">
        <v>1</v>
      </c>
      <c r="E13" s="10"/>
      <c r="F13" s="10">
        <v>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x14ac:dyDescent="0.25">
      <c r="A14" s="9" t="s">
        <v>21</v>
      </c>
      <c r="B14" s="3" t="s">
        <v>15</v>
      </c>
      <c r="C14" s="10">
        <v>23785</v>
      </c>
      <c r="D14" s="10">
        <v>1</v>
      </c>
      <c r="E14" s="10">
        <v>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x14ac:dyDescent="0.25">
      <c r="A15" s="9" t="s">
        <v>21</v>
      </c>
      <c r="B15" s="3" t="s">
        <v>10</v>
      </c>
      <c r="C15" s="10">
        <v>24110</v>
      </c>
      <c r="D15" s="10">
        <v>1</v>
      </c>
      <c r="E15" s="10">
        <v>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x14ac:dyDescent="0.25">
      <c r="A16" s="24" t="s">
        <v>20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</row>
    <row r="17" spans="1:17" x14ac:dyDescent="0.25">
      <c r="A17" s="9" t="s">
        <v>72</v>
      </c>
      <c r="B17" s="3" t="s">
        <v>7</v>
      </c>
      <c r="C17" s="10">
        <v>20336</v>
      </c>
      <c r="D17" s="10">
        <v>1</v>
      </c>
      <c r="E17" s="10">
        <v>1</v>
      </c>
      <c r="F17" s="10">
        <v>1</v>
      </c>
      <c r="G17" s="10">
        <v>1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x14ac:dyDescent="0.25">
      <c r="A18" s="9" t="s">
        <v>72</v>
      </c>
      <c r="B18" s="3" t="s">
        <v>27</v>
      </c>
      <c r="C18" s="10">
        <v>22015</v>
      </c>
      <c r="D18" s="10"/>
      <c r="E18" s="10"/>
      <c r="F18" s="10">
        <v>1</v>
      </c>
      <c r="G18" s="10">
        <v>1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x14ac:dyDescent="0.25">
      <c r="A19" s="9" t="s">
        <v>72</v>
      </c>
      <c r="B19" s="3" t="s">
        <v>26</v>
      </c>
      <c r="C19" s="10">
        <v>22656</v>
      </c>
      <c r="D19" s="10"/>
      <c r="E19" s="10"/>
      <c r="F19" s="10">
        <v>1</v>
      </c>
      <c r="G19" s="10">
        <v>1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5">
      <c r="A20" s="27" t="s">
        <v>9</v>
      </c>
      <c r="B20" s="28"/>
      <c r="C20" s="29"/>
      <c r="D20" s="10">
        <f>SUM(D11:D19)</f>
        <v>7</v>
      </c>
      <c r="E20" s="10">
        <f t="shared" ref="E20:Q20" si="0">SUM(E11:E19)</f>
        <v>4</v>
      </c>
      <c r="F20" s="10">
        <f t="shared" si="0"/>
        <v>6</v>
      </c>
      <c r="G20" s="10">
        <f t="shared" si="0"/>
        <v>3</v>
      </c>
      <c r="H20" s="10">
        <f t="shared" si="0"/>
        <v>0</v>
      </c>
      <c r="I20" s="10">
        <f t="shared" si="0"/>
        <v>0</v>
      </c>
      <c r="J20" s="10">
        <f t="shared" si="0"/>
        <v>0</v>
      </c>
      <c r="K20" s="10">
        <f t="shared" si="0"/>
        <v>0</v>
      </c>
      <c r="L20" s="10">
        <f t="shared" si="0"/>
        <v>0</v>
      </c>
      <c r="M20" s="10">
        <f t="shared" si="0"/>
        <v>0</v>
      </c>
      <c r="N20" s="10">
        <f t="shared" si="0"/>
        <v>0</v>
      </c>
      <c r="O20" s="10">
        <f t="shared" si="0"/>
        <v>0</v>
      </c>
      <c r="P20" s="10">
        <f t="shared" si="0"/>
        <v>0</v>
      </c>
      <c r="Q20" s="10">
        <f t="shared" si="0"/>
        <v>0</v>
      </c>
    </row>
    <row r="21" spans="1:17" x14ac:dyDescent="0.25">
      <c r="A21" s="24" t="s">
        <v>30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</row>
    <row r="22" spans="1:17" x14ac:dyDescent="0.25">
      <c r="A22" s="24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</row>
    <row r="23" spans="1:17" ht="45.75" customHeight="1" x14ac:dyDescent="0.25">
      <c r="A23" s="11" t="s">
        <v>21</v>
      </c>
      <c r="B23" s="4" t="s">
        <v>35</v>
      </c>
      <c r="C23" s="11">
        <v>22659</v>
      </c>
      <c r="D23" s="11">
        <v>1</v>
      </c>
      <c r="E23" s="11">
        <v>1</v>
      </c>
      <c r="F23" s="11">
        <v>1</v>
      </c>
      <c r="G23" s="11">
        <v>1</v>
      </c>
      <c r="H23" s="11">
        <v>1</v>
      </c>
      <c r="I23" s="11">
        <v>1</v>
      </c>
      <c r="J23" s="11">
        <v>1</v>
      </c>
      <c r="K23" s="11">
        <v>1</v>
      </c>
      <c r="L23" s="11">
        <v>1</v>
      </c>
      <c r="M23" s="11">
        <v>1</v>
      </c>
      <c r="N23" s="11">
        <v>1</v>
      </c>
      <c r="O23" s="11">
        <v>1</v>
      </c>
      <c r="P23" s="11">
        <v>1</v>
      </c>
      <c r="Q23" s="11">
        <v>1</v>
      </c>
    </row>
    <row r="24" spans="1:17" x14ac:dyDescent="0.25">
      <c r="A24" s="11" t="s">
        <v>22</v>
      </c>
      <c r="B24" s="45" t="s">
        <v>34</v>
      </c>
      <c r="C24" s="11">
        <v>20589</v>
      </c>
      <c r="D24" s="11">
        <v>6</v>
      </c>
      <c r="E24" s="11">
        <v>5</v>
      </c>
      <c r="F24" s="11">
        <v>6</v>
      </c>
      <c r="G24" s="11">
        <v>5</v>
      </c>
      <c r="H24" s="11">
        <v>6</v>
      </c>
      <c r="I24" s="11">
        <v>5</v>
      </c>
      <c r="J24" s="11">
        <v>6</v>
      </c>
      <c r="K24" s="11">
        <v>5</v>
      </c>
      <c r="L24" s="11">
        <v>6</v>
      </c>
      <c r="M24" s="11">
        <v>5</v>
      </c>
      <c r="N24" s="11">
        <v>6</v>
      </c>
      <c r="O24" s="11">
        <v>5</v>
      </c>
      <c r="P24" s="11">
        <v>6</v>
      </c>
      <c r="Q24" s="11">
        <v>5</v>
      </c>
    </row>
    <row r="25" spans="1:17" x14ac:dyDescent="0.25">
      <c r="A25" s="11" t="s">
        <v>22</v>
      </c>
      <c r="B25" s="45" t="s">
        <v>44</v>
      </c>
      <c r="C25" s="11">
        <v>20589</v>
      </c>
      <c r="D25" s="11">
        <v>2</v>
      </c>
      <c r="E25" s="11"/>
      <c r="F25" s="11">
        <v>2</v>
      </c>
      <c r="G25" s="11"/>
      <c r="H25" s="11">
        <v>2</v>
      </c>
      <c r="I25" s="11"/>
      <c r="J25" s="11">
        <v>2</v>
      </c>
      <c r="K25" s="11"/>
      <c r="L25" s="11">
        <v>2</v>
      </c>
      <c r="M25" s="11"/>
      <c r="N25" s="11">
        <v>2</v>
      </c>
      <c r="O25" s="11"/>
      <c r="P25" s="11">
        <v>2</v>
      </c>
      <c r="Q25" s="11"/>
    </row>
    <row r="26" spans="1:17" x14ac:dyDescent="0.25">
      <c r="A26" s="11" t="s">
        <v>21</v>
      </c>
      <c r="B26" s="4" t="s">
        <v>17</v>
      </c>
      <c r="C26" s="11">
        <v>20755</v>
      </c>
      <c r="D26" s="11">
        <v>2</v>
      </c>
      <c r="E26" s="11">
        <v>1</v>
      </c>
      <c r="F26" s="11">
        <v>2</v>
      </c>
      <c r="G26" s="11">
        <v>1</v>
      </c>
      <c r="H26" s="11">
        <v>2</v>
      </c>
      <c r="I26" s="11">
        <v>1</v>
      </c>
      <c r="J26" s="11">
        <v>2</v>
      </c>
      <c r="K26" s="11">
        <v>1</v>
      </c>
      <c r="L26" s="11">
        <v>2</v>
      </c>
      <c r="M26" s="11">
        <v>1</v>
      </c>
      <c r="N26" s="11">
        <v>2</v>
      </c>
      <c r="O26" s="11">
        <v>1</v>
      </c>
      <c r="P26" s="11">
        <v>2</v>
      </c>
      <c r="Q26" s="11">
        <v>1</v>
      </c>
    </row>
    <row r="27" spans="1:17" ht="30" x14ac:dyDescent="0.25">
      <c r="A27" s="11" t="s">
        <v>21</v>
      </c>
      <c r="B27" s="4" t="s">
        <v>52</v>
      </c>
      <c r="C27" s="11">
        <v>20760</v>
      </c>
      <c r="D27" s="11">
        <v>1</v>
      </c>
      <c r="E27" s="11">
        <v>1</v>
      </c>
      <c r="F27" s="11">
        <v>1</v>
      </c>
      <c r="G27" s="11">
        <v>1</v>
      </c>
      <c r="H27" s="11">
        <v>1</v>
      </c>
      <c r="I27" s="11">
        <v>1</v>
      </c>
      <c r="J27" s="11">
        <v>1</v>
      </c>
      <c r="K27" s="11">
        <v>1</v>
      </c>
      <c r="L27" s="11">
        <v>1</v>
      </c>
      <c r="M27" s="11">
        <v>1</v>
      </c>
      <c r="N27" s="11">
        <v>1</v>
      </c>
      <c r="O27" s="11">
        <v>1</v>
      </c>
      <c r="P27" s="11">
        <v>1</v>
      </c>
      <c r="Q27" s="11">
        <v>1</v>
      </c>
    </row>
    <row r="28" spans="1:17" x14ac:dyDescent="0.25">
      <c r="A28" s="11" t="s">
        <v>21</v>
      </c>
      <c r="B28" s="4" t="s">
        <v>47</v>
      </c>
      <c r="C28" s="11">
        <v>20815</v>
      </c>
      <c r="D28" s="11">
        <v>1</v>
      </c>
      <c r="E28" s="11"/>
      <c r="F28" s="11">
        <v>1</v>
      </c>
      <c r="G28" s="11"/>
      <c r="H28" s="11">
        <v>1</v>
      </c>
      <c r="I28" s="11"/>
      <c r="J28" s="11">
        <v>1</v>
      </c>
      <c r="K28" s="11"/>
      <c r="L28" s="11">
        <v>1</v>
      </c>
      <c r="M28" s="11"/>
      <c r="N28" s="11">
        <v>1</v>
      </c>
      <c r="O28" s="11"/>
      <c r="P28" s="11">
        <v>1</v>
      </c>
      <c r="Q28" s="11"/>
    </row>
    <row r="29" spans="1:17" x14ac:dyDescent="0.25">
      <c r="A29" s="11" t="s">
        <v>21</v>
      </c>
      <c r="B29" s="45" t="s">
        <v>76</v>
      </c>
      <c r="C29" s="11">
        <v>21629</v>
      </c>
      <c r="D29" s="11">
        <v>3</v>
      </c>
      <c r="E29" s="11">
        <v>2</v>
      </c>
      <c r="F29" s="11">
        <v>3</v>
      </c>
      <c r="G29" s="11">
        <v>2</v>
      </c>
      <c r="H29" s="11">
        <v>3</v>
      </c>
      <c r="I29" s="11">
        <v>2</v>
      </c>
      <c r="J29" s="11">
        <v>3</v>
      </c>
      <c r="K29" s="11">
        <v>2</v>
      </c>
      <c r="L29" s="11">
        <v>3</v>
      </c>
      <c r="M29" s="11">
        <v>2</v>
      </c>
      <c r="N29" s="11">
        <v>3</v>
      </c>
      <c r="O29" s="11">
        <v>2</v>
      </c>
      <c r="P29" s="11">
        <v>3</v>
      </c>
      <c r="Q29" s="11">
        <v>2</v>
      </c>
    </row>
    <row r="30" spans="1:17" ht="30" x14ac:dyDescent="0.25">
      <c r="A30" s="11" t="s">
        <v>21</v>
      </c>
      <c r="B30" s="4" t="s">
        <v>77</v>
      </c>
      <c r="C30" s="16">
        <v>22542</v>
      </c>
      <c r="D30" s="16">
        <v>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ht="30" x14ac:dyDescent="0.25">
      <c r="A31" s="11" t="s">
        <v>21</v>
      </c>
      <c r="B31" s="4" t="s">
        <v>48</v>
      </c>
      <c r="C31" s="16">
        <v>20815</v>
      </c>
      <c r="D31" s="16">
        <v>1</v>
      </c>
      <c r="E31" s="16"/>
      <c r="F31" s="16">
        <v>1</v>
      </c>
      <c r="G31" s="16"/>
      <c r="H31" s="16">
        <v>1</v>
      </c>
      <c r="I31" s="16"/>
      <c r="J31" s="16">
        <v>1</v>
      </c>
      <c r="K31" s="16"/>
      <c r="L31" s="16">
        <v>1</v>
      </c>
      <c r="M31" s="16"/>
      <c r="N31" s="16">
        <v>1</v>
      </c>
      <c r="O31" s="16"/>
      <c r="P31" s="16">
        <v>1</v>
      </c>
      <c r="Q31" s="16"/>
    </row>
    <row r="32" spans="1:17" ht="30" x14ac:dyDescent="0.25">
      <c r="A32" s="11" t="s">
        <v>21</v>
      </c>
      <c r="B32" s="4" t="s">
        <v>38</v>
      </c>
      <c r="C32" s="11">
        <v>24680</v>
      </c>
      <c r="D32" s="11">
        <v>1</v>
      </c>
      <c r="E32" s="11">
        <v>1</v>
      </c>
      <c r="F32" s="11">
        <v>1</v>
      </c>
      <c r="G32" s="11">
        <v>1</v>
      </c>
      <c r="H32" s="11">
        <v>1</v>
      </c>
      <c r="I32" s="11">
        <v>1</v>
      </c>
      <c r="J32" s="11">
        <v>1</v>
      </c>
      <c r="K32" s="11">
        <v>1</v>
      </c>
      <c r="L32" s="11">
        <v>1</v>
      </c>
      <c r="M32" s="11">
        <v>1</v>
      </c>
      <c r="N32" s="11">
        <v>1</v>
      </c>
      <c r="O32" s="11">
        <v>1</v>
      </c>
      <c r="P32" s="11">
        <v>1</v>
      </c>
      <c r="Q32" s="11">
        <v>1</v>
      </c>
    </row>
    <row r="33" spans="1:17" ht="30" x14ac:dyDescent="0.25">
      <c r="A33" s="11" t="s">
        <v>21</v>
      </c>
      <c r="B33" s="4" t="s">
        <v>45</v>
      </c>
      <c r="C33" s="11">
        <v>24603</v>
      </c>
      <c r="D33" s="11">
        <v>1</v>
      </c>
      <c r="E33" s="11"/>
      <c r="F33" s="11">
        <v>1</v>
      </c>
      <c r="G33" s="11"/>
      <c r="H33" s="11">
        <v>1</v>
      </c>
      <c r="I33" s="11"/>
      <c r="J33" s="11">
        <v>1</v>
      </c>
      <c r="K33" s="11"/>
      <c r="L33" s="11">
        <v>1</v>
      </c>
      <c r="M33" s="11"/>
      <c r="N33" s="11">
        <v>1</v>
      </c>
      <c r="O33" s="11"/>
      <c r="P33" s="11">
        <v>1</v>
      </c>
      <c r="Q33" s="11"/>
    </row>
    <row r="34" spans="1:17" ht="45" x14ac:dyDescent="0.25">
      <c r="A34" s="11" t="s">
        <v>21</v>
      </c>
      <c r="B34" s="4" t="s">
        <v>55</v>
      </c>
      <c r="C34" s="11">
        <v>25080</v>
      </c>
      <c r="D34" s="11">
        <v>1</v>
      </c>
      <c r="E34" s="11">
        <v>1</v>
      </c>
      <c r="F34" s="11">
        <v>1</v>
      </c>
      <c r="G34" s="11">
        <v>1</v>
      </c>
      <c r="H34" s="11">
        <v>1</v>
      </c>
      <c r="I34" s="11">
        <v>1</v>
      </c>
      <c r="J34" s="11">
        <v>1</v>
      </c>
      <c r="K34" s="11">
        <v>1</v>
      </c>
      <c r="L34" s="11">
        <v>1</v>
      </c>
      <c r="M34" s="11">
        <v>1</v>
      </c>
      <c r="N34" s="11">
        <v>1</v>
      </c>
      <c r="O34" s="11">
        <v>1</v>
      </c>
      <c r="P34" s="11">
        <v>1</v>
      </c>
      <c r="Q34" s="11">
        <v>1</v>
      </c>
    </row>
    <row r="35" spans="1:17" ht="30" x14ac:dyDescent="0.25">
      <c r="A35" s="11" t="s">
        <v>21</v>
      </c>
      <c r="B35" s="4" t="s">
        <v>28</v>
      </c>
      <c r="C35" s="16">
        <v>22659</v>
      </c>
      <c r="D35" s="16">
        <v>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ht="17.25" customHeight="1" x14ac:dyDescent="0.25">
      <c r="A36" s="11" t="s">
        <v>21</v>
      </c>
      <c r="B36" s="45" t="s">
        <v>33</v>
      </c>
      <c r="C36" s="11">
        <v>22446</v>
      </c>
      <c r="D36" s="11">
        <v>2</v>
      </c>
      <c r="E36" s="11">
        <v>2</v>
      </c>
      <c r="F36" s="11">
        <v>2</v>
      </c>
      <c r="G36" s="11">
        <v>2</v>
      </c>
      <c r="H36" s="11">
        <v>2</v>
      </c>
      <c r="I36" s="11">
        <v>2</v>
      </c>
      <c r="J36" s="11">
        <v>2</v>
      </c>
      <c r="K36" s="11">
        <v>2</v>
      </c>
      <c r="L36" s="11">
        <v>2</v>
      </c>
      <c r="M36" s="11">
        <v>2</v>
      </c>
      <c r="N36" s="11">
        <v>2</v>
      </c>
      <c r="O36" s="11">
        <v>2</v>
      </c>
      <c r="P36" s="11">
        <v>2</v>
      </c>
      <c r="Q36" s="11">
        <v>2</v>
      </c>
    </row>
    <row r="37" spans="1:17" ht="17.25" customHeight="1" x14ac:dyDescent="0.25">
      <c r="A37" s="11" t="s">
        <v>21</v>
      </c>
      <c r="B37" s="45" t="s">
        <v>53</v>
      </c>
      <c r="C37" s="11">
        <v>22551</v>
      </c>
      <c r="D37" s="11">
        <v>2</v>
      </c>
      <c r="E37" s="11">
        <v>2</v>
      </c>
      <c r="F37" s="11">
        <v>2</v>
      </c>
      <c r="G37" s="11">
        <v>2</v>
      </c>
      <c r="H37" s="11">
        <v>2</v>
      </c>
      <c r="I37" s="11">
        <v>2</v>
      </c>
      <c r="J37" s="11">
        <v>2</v>
      </c>
      <c r="K37" s="11">
        <v>2</v>
      </c>
      <c r="L37" s="11">
        <v>2</v>
      </c>
      <c r="M37" s="11">
        <v>2</v>
      </c>
      <c r="N37" s="11">
        <v>2</v>
      </c>
      <c r="O37" s="11">
        <v>2</v>
      </c>
      <c r="P37" s="11">
        <v>2</v>
      </c>
      <c r="Q37" s="11">
        <v>2</v>
      </c>
    </row>
    <row r="38" spans="1:17" ht="17.25" customHeight="1" x14ac:dyDescent="0.25">
      <c r="A38" s="11" t="s">
        <v>21</v>
      </c>
      <c r="B38" s="45" t="s">
        <v>43</v>
      </c>
      <c r="C38" s="11">
        <v>22585</v>
      </c>
      <c r="D38" s="11">
        <v>1</v>
      </c>
      <c r="E38" s="11"/>
      <c r="F38" s="11">
        <v>1</v>
      </c>
      <c r="G38" s="11"/>
      <c r="H38" s="11">
        <v>1</v>
      </c>
      <c r="I38" s="11"/>
      <c r="J38" s="11">
        <v>1</v>
      </c>
      <c r="K38" s="11"/>
      <c r="L38" s="11">
        <v>1</v>
      </c>
      <c r="M38" s="11"/>
      <c r="N38" s="11">
        <v>1</v>
      </c>
      <c r="O38" s="11"/>
      <c r="P38" s="11">
        <v>1</v>
      </c>
      <c r="Q38" s="11"/>
    </row>
    <row r="39" spans="1:17" ht="44.25" customHeight="1" x14ac:dyDescent="0.25">
      <c r="A39" s="11" t="s">
        <v>21</v>
      </c>
      <c r="B39" s="4" t="s">
        <v>54</v>
      </c>
      <c r="C39" s="11">
        <v>22585</v>
      </c>
      <c r="D39" s="11">
        <v>2</v>
      </c>
      <c r="E39" s="11">
        <v>2</v>
      </c>
      <c r="F39" s="11">
        <v>2</v>
      </c>
      <c r="G39" s="11">
        <v>2</v>
      </c>
      <c r="H39" s="11">
        <v>2</v>
      </c>
      <c r="I39" s="11">
        <v>2</v>
      </c>
      <c r="J39" s="11">
        <v>2</v>
      </c>
      <c r="K39" s="11">
        <v>2</v>
      </c>
      <c r="L39" s="11">
        <v>2</v>
      </c>
      <c r="M39" s="11">
        <v>2</v>
      </c>
      <c r="N39" s="11">
        <v>2</v>
      </c>
      <c r="O39" s="11">
        <v>2</v>
      </c>
      <c r="P39" s="11">
        <v>2</v>
      </c>
      <c r="Q39" s="11">
        <v>2</v>
      </c>
    </row>
    <row r="40" spans="1:17" ht="44.25" customHeight="1" x14ac:dyDescent="0.25">
      <c r="A40" s="11" t="s">
        <v>21</v>
      </c>
      <c r="B40" s="4" t="s">
        <v>49</v>
      </c>
      <c r="C40" s="11">
        <v>22618</v>
      </c>
      <c r="D40" s="11">
        <v>1</v>
      </c>
      <c r="E40" s="11"/>
      <c r="F40" s="11">
        <v>1</v>
      </c>
      <c r="G40" s="11"/>
      <c r="H40" s="11">
        <v>1</v>
      </c>
      <c r="I40" s="11"/>
      <c r="J40" s="11">
        <v>1</v>
      </c>
      <c r="K40" s="11"/>
      <c r="L40" s="11">
        <v>1</v>
      </c>
      <c r="M40" s="11"/>
      <c r="N40" s="11">
        <v>1</v>
      </c>
      <c r="O40" s="11"/>
      <c r="P40" s="11">
        <v>1</v>
      </c>
      <c r="Q40" s="11"/>
    </row>
    <row r="41" spans="1:17" x14ac:dyDescent="0.25">
      <c r="A41" s="11" t="s">
        <v>21</v>
      </c>
      <c r="B41" s="4" t="s">
        <v>16</v>
      </c>
      <c r="C41" s="11">
        <v>22854</v>
      </c>
      <c r="D41" s="11">
        <v>2</v>
      </c>
      <c r="E41" s="11">
        <v>2</v>
      </c>
      <c r="F41" s="11">
        <v>2</v>
      </c>
      <c r="G41" s="11">
        <v>2</v>
      </c>
      <c r="H41" s="11">
        <v>2</v>
      </c>
      <c r="I41" s="11">
        <v>2</v>
      </c>
      <c r="J41" s="11">
        <v>2</v>
      </c>
      <c r="K41" s="11">
        <v>2</v>
      </c>
      <c r="L41" s="11">
        <v>2</v>
      </c>
      <c r="M41" s="11">
        <v>2</v>
      </c>
      <c r="N41" s="11">
        <v>2</v>
      </c>
      <c r="O41" s="11">
        <v>2</v>
      </c>
      <c r="P41" s="11">
        <v>2</v>
      </c>
      <c r="Q41" s="11">
        <v>2</v>
      </c>
    </row>
    <row r="42" spans="1:17" ht="30" x14ac:dyDescent="0.25">
      <c r="A42" s="11" t="s">
        <v>21</v>
      </c>
      <c r="B42" s="4" t="s">
        <v>58</v>
      </c>
      <c r="C42" s="11">
        <v>22497</v>
      </c>
      <c r="D42" s="11">
        <v>6</v>
      </c>
      <c r="E42" s="11">
        <v>6</v>
      </c>
      <c r="F42" s="11">
        <v>6</v>
      </c>
      <c r="G42" s="11">
        <v>6</v>
      </c>
      <c r="H42" s="11">
        <v>6</v>
      </c>
      <c r="I42" s="11">
        <v>6</v>
      </c>
      <c r="J42" s="11">
        <v>6</v>
      </c>
      <c r="K42" s="11">
        <v>6</v>
      </c>
      <c r="L42" s="11">
        <v>6</v>
      </c>
      <c r="M42" s="11">
        <v>6</v>
      </c>
      <c r="N42" s="11">
        <v>6</v>
      </c>
      <c r="O42" s="11">
        <v>6</v>
      </c>
      <c r="P42" s="11">
        <v>6</v>
      </c>
      <c r="Q42" s="11">
        <v>6</v>
      </c>
    </row>
    <row r="43" spans="1:17" ht="28.5" customHeight="1" x14ac:dyDescent="0.25">
      <c r="A43" s="11" t="s">
        <v>21</v>
      </c>
      <c r="B43" s="4" t="s">
        <v>31</v>
      </c>
      <c r="C43" s="11">
        <v>13306</v>
      </c>
      <c r="D43" s="11">
        <v>2</v>
      </c>
      <c r="E43" s="11"/>
      <c r="F43" s="11">
        <v>2</v>
      </c>
      <c r="G43" s="11"/>
      <c r="H43" s="11">
        <v>2</v>
      </c>
      <c r="I43" s="11"/>
      <c r="J43" s="11">
        <v>2</v>
      </c>
      <c r="K43" s="11"/>
      <c r="L43" s="11">
        <v>2</v>
      </c>
      <c r="M43" s="11"/>
      <c r="N43" s="11">
        <v>2</v>
      </c>
      <c r="O43" s="11"/>
      <c r="P43" s="11">
        <v>2</v>
      </c>
      <c r="Q43" s="11"/>
    </row>
    <row r="44" spans="1:17" x14ac:dyDescent="0.25">
      <c r="A44" s="11" t="s">
        <v>21</v>
      </c>
      <c r="B44" s="4" t="s">
        <v>29</v>
      </c>
      <c r="C44" s="11">
        <v>23785</v>
      </c>
      <c r="D44" s="11">
        <v>9</v>
      </c>
      <c r="E44" s="11">
        <v>6</v>
      </c>
      <c r="F44" s="11">
        <v>9</v>
      </c>
      <c r="G44" s="11">
        <v>6</v>
      </c>
      <c r="H44" s="11">
        <v>8</v>
      </c>
      <c r="I44" s="11">
        <v>6</v>
      </c>
      <c r="J44" s="11">
        <v>8</v>
      </c>
      <c r="K44" s="11">
        <v>6</v>
      </c>
      <c r="L44" s="11">
        <v>8</v>
      </c>
      <c r="M44" s="11">
        <v>6</v>
      </c>
      <c r="N44" s="11">
        <v>8</v>
      </c>
      <c r="O44" s="11">
        <v>6</v>
      </c>
      <c r="P44" s="11">
        <v>8</v>
      </c>
      <c r="Q44" s="11">
        <v>6</v>
      </c>
    </row>
    <row r="45" spans="1:17" x14ac:dyDescent="0.25">
      <c r="A45" s="11" t="s">
        <v>21</v>
      </c>
      <c r="B45" s="4" t="s">
        <v>40</v>
      </c>
      <c r="C45" s="11">
        <v>23796</v>
      </c>
      <c r="D45" s="11">
        <v>6</v>
      </c>
      <c r="E45" s="11">
        <v>6</v>
      </c>
      <c r="F45" s="11">
        <v>6</v>
      </c>
      <c r="G45" s="11">
        <v>6</v>
      </c>
      <c r="H45" s="11">
        <v>6</v>
      </c>
      <c r="I45" s="11">
        <v>6</v>
      </c>
      <c r="J45" s="11">
        <v>6</v>
      </c>
      <c r="K45" s="11">
        <v>6</v>
      </c>
      <c r="L45" s="11">
        <v>6</v>
      </c>
      <c r="M45" s="11">
        <v>6</v>
      </c>
      <c r="N45" s="11">
        <v>6</v>
      </c>
      <c r="O45" s="11">
        <v>6</v>
      </c>
      <c r="P45" s="11">
        <v>6</v>
      </c>
      <c r="Q45" s="11">
        <v>6</v>
      </c>
    </row>
    <row r="46" spans="1:17" x14ac:dyDescent="0.25">
      <c r="A46" s="11" t="s">
        <v>21</v>
      </c>
      <c r="B46" s="4" t="s">
        <v>32</v>
      </c>
      <c r="C46" s="11">
        <v>23796</v>
      </c>
      <c r="D46" s="11">
        <v>6</v>
      </c>
      <c r="E46" s="11">
        <v>6</v>
      </c>
      <c r="F46" s="11">
        <v>6</v>
      </c>
      <c r="G46" s="11">
        <v>6</v>
      </c>
      <c r="H46" s="11">
        <v>6</v>
      </c>
      <c r="I46" s="11">
        <v>6</v>
      </c>
      <c r="J46" s="11">
        <v>6</v>
      </c>
      <c r="K46" s="11">
        <v>6</v>
      </c>
      <c r="L46" s="11">
        <v>6</v>
      </c>
      <c r="M46" s="11">
        <v>6</v>
      </c>
      <c r="N46" s="11">
        <v>6</v>
      </c>
      <c r="O46" s="11">
        <v>6</v>
      </c>
      <c r="P46" s="11">
        <v>6</v>
      </c>
      <c r="Q46" s="11">
        <v>6</v>
      </c>
    </row>
    <row r="47" spans="1:17" ht="28.5" customHeight="1" x14ac:dyDescent="0.25">
      <c r="A47" s="11" t="s">
        <v>21</v>
      </c>
      <c r="B47" s="4" t="s">
        <v>56</v>
      </c>
      <c r="C47" s="11">
        <v>23998</v>
      </c>
      <c r="D47" s="11">
        <v>3</v>
      </c>
      <c r="E47" s="11"/>
      <c r="F47" s="11">
        <v>3</v>
      </c>
      <c r="G47" s="11"/>
      <c r="H47" s="11">
        <v>3</v>
      </c>
      <c r="I47" s="11"/>
      <c r="J47" s="11">
        <v>3</v>
      </c>
      <c r="K47" s="11"/>
      <c r="L47" s="11">
        <v>3</v>
      </c>
      <c r="M47" s="11"/>
      <c r="N47" s="11">
        <v>3</v>
      </c>
      <c r="O47" s="11"/>
      <c r="P47" s="11">
        <v>3</v>
      </c>
      <c r="Q47" s="11"/>
    </row>
    <row r="48" spans="1:17" ht="28.5" customHeight="1" x14ac:dyDescent="0.25">
      <c r="A48" s="11" t="s">
        <v>21</v>
      </c>
      <c r="B48" s="4" t="s">
        <v>46</v>
      </c>
      <c r="C48" s="11">
        <v>23796</v>
      </c>
      <c r="D48" s="11">
        <v>1</v>
      </c>
      <c r="E48" s="11"/>
      <c r="F48" s="11">
        <v>1</v>
      </c>
      <c r="G48" s="11"/>
      <c r="H48" s="11">
        <v>1</v>
      </c>
      <c r="I48" s="11"/>
      <c r="J48" s="11">
        <v>1</v>
      </c>
      <c r="K48" s="11"/>
      <c r="L48" s="11">
        <v>1</v>
      </c>
      <c r="M48" s="11"/>
      <c r="N48" s="11">
        <v>1</v>
      </c>
      <c r="O48" s="11"/>
      <c r="P48" s="11">
        <v>1</v>
      </c>
      <c r="Q48" s="11"/>
    </row>
    <row r="49" spans="1:17" x14ac:dyDescent="0.25">
      <c r="A49" s="11" t="s">
        <v>21</v>
      </c>
      <c r="B49" s="4" t="s">
        <v>10</v>
      </c>
      <c r="C49" s="11">
        <v>24110</v>
      </c>
      <c r="D49" s="11">
        <v>2</v>
      </c>
      <c r="E49" s="11">
        <v>2</v>
      </c>
      <c r="F49" s="11">
        <v>2</v>
      </c>
      <c r="G49" s="11">
        <v>2</v>
      </c>
      <c r="H49" s="11">
        <v>2</v>
      </c>
      <c r="I49" s="11">
        <v>2</v>
      </c>
      <c r="J49" s="11">
        <v>2</v>
      </c>
      <c r="K49" s="11">
        <v>2</v>
      </c>
      <c r="L49" s="11">
        <v>2</v>
      </c>
      <c r="M49" s="11">
        <v>2</v>
      </c>
      <c r="N49" s="11">
        <v>2</v>
      </c>
      <c r="O49" s="11">
        <v>2</v>
      </c>
      <c r="P49" s="11">
        <v>2</v>
      </c>
      <c r="Q49" s="11">
        <v>2</v>
      </c>
    </row>
    <row r="50" spans="1:17" x14ac:dyDescent="0.25">
      <c r="A50" s="11" t="s">
        <v>21</v>
      </c>
      <c r="B50" s="4" t="s">
        <v>37</v>
      </c>
      <c r="C50" s="11">
        <v>44745</v>
      </c>
      <c r="D50" s="11">
        <v>1</v>
      </c>
      <c r="E50" s="11">
        <v>1</v>
      </c>
      <c r="F50" s="11">
        <v>1</v>
      </c>
      <c r="G50" s="11">
        <v>1</v>
      </c>
      <c r="H50" s="11">
        <v>1</v>
      </c>
      <c r="I50" s="11">
        <v>1</v>
      </c>
      <c r="J50" s="11">
        <v>1</v>
      </c>
      <c r="K50" s="11">
        <v>1</v>
      </c>
      <c r="L50" s="11">
        <v>1</v>
      </c>
      <c r="M50" s="11">
        <v>1</v>
      </c>
      <c r="N50" s="11">
        <v>1</v>
      </c>
      <c r="O50" s="11">
        <v>1</v>
      </c>
      <c r="P50" s="11">
        <v>1</v>
      </c>
      <c r="Q50" s="11">
        <v>1</v>
      </c>
    </row>
    <row r="51" spans="1:17" x14ac:dyDescent="0.25">
      <c r="A51" s="11" t="s">
        <v>21</v>
      </c>
      <c r="B51" s="4" t="s">
        <v>36</v>
      </c>
      <c r="C51" s="11">
        <v>24680</v>
      </c>
      <c r="D51" s="11">
        <v>2</v>
      </c>
      <c r="E51" s="11">
        <v>2</v>
      </c>
      <c r="F51" s="11">
        <v>2</v>
      </c>
      <c r="G51" s="11">
        <v>2</v>
      </c>
      <c r="H51" s="11">
        <v>2</v>
      </c>
      <c r="I51" s="11">
        <v>2</v>
      </c>
      <c r="J51" s="11">
        <v>2</v>
      </c>
      <c r="K51" s="11">
        <v>2</v>
      </c>
      <c r="L51" s="11">
        <v>2</v>
      </c>
      <c r="M51" s="11">
        <v>2</v>
      </c>
      <c r="N51" s="11">
        <v>2</v>
      </c>
      <c r="O51" s="11">
        <v>2</v>
      </c>
      <c r="P51" s="11">
        <v>2</v>
      </c>
      <c r="Q51" s="11">
        <v>2</v>
      </c>
    </row>
    <row r="52" spans="1:17" x14ac:dyDescent="0.25">
      <c r="A52" s="11" t="s">
        <v>21</v>
      </c>
      <c r="B52" s="4" t="s">
        <v>39</v>
      </c>
      <c r="C52" s="11">
        <v>25092</v>
      </c>
      <c r="D52" s="11">
        <v>1</v>
      </c>
      <c r="E52" s="11">
        <v>1</v>
      </c>
      <c r="F52" s="11">
        <v>1</v>
      </c>
      <c r="G52" s="11">
        <v>1</v>
      </c>
      <c r="H52" s="11">
        <v>1</v>
      </c>
      <c r="I52" s="11">
        <v>1</v>
      </c>
      <c r="J52" s="11">
        <v>1</v>
      </c>
      <c r="K52" s="11">
        <v>1</v>
      </c>
      <c r="L52" s="11">
        <v>1</v>
      </c>
      <c r="M52" s="11">
        <v>1</v>
      </c>
      <c r="N52" s="11">
        <v>1</v>
      </c>
      <c r="O52" s="11">
        <v>1</v>
      </c>
      <c r="P52" s="11">
        <v>1</v>
      </c>
      <c r="Q52" s="11">
        <v>1</v>
      </c>
    </row>
    <row r="53" spans="1:17" x14ac:dyDescent="0.25">
      <c r="A53" s="11" t="s">
        <v>21</v>
      </c>
      <c r="B53" s="4" t="s">
        <v>59</v>
      </c>
      <c r="C53" s="11">
        <v>23796</v>
      </c>
      <c r="D53" s="11">
        <v>2</v>
      </c>
      <c r="E53" s="11">
        <v>2</v>
      </c>
      <c r="F53" s="11">
        <v>2</v>
      </c>
      <c r="G53" s="11">
        <v>2</v>
      </c>
      <c r="H53" s="11">
        <v>2</v>
      </c>
      <c r="I53" s="11">
        <v>2</v>
      </c>
      <c r="J53" s="11">
        <v>2</v>
      </c>
      <c r="K53" s="11">
        <v>2</v>
      </c>
      <c r="L53" s="11">
        <v>2</v>
      </c>
      <c r="M53" s="11">
        <v>2</v>
      </c>
      <c r="N53" s="11">
        <v>2</v>
      </c>
      <c r="O53" s="11">
        <v>2</v>
      </c>
      <c r="P53" s="11">
        <v>2</v>
      </c>
      <c r="Q53" s="11">
        <v>2</v>
      </c>
    </row>
    <row r="54" spans="1:17" x14ac:dyDescent="0.25">
      <c r="A54" s="11" t="s">
        <v>22</v>
      </c>
      <c r="B54" s="4" t="s">
        <v>57</v>
      </c>
      <c r="C54" s="11">
        <v>20589</v>
      </c>
      <c r="D54" s="11">
        <v>2</v>
      </c>
      <c r="E54" s="11">
        <v>2</v>
      </c>
      <c r="F54" s="11">
        <v>2</v>
      </c>
      <c r="G54" s="11">
        <v>2</v>
      </c>
      <c r="H54" s="11">
        <v>2</v>
      </c>
      <c r="I54" s="11">
        <v>2</v>
      </c>
      <c r="J54" s="11">
        <v>2</v>
      </c>
      <c r="K54" s="11">
        <v>2</v>
      </c>
      <c r="L54" s="11">
        <v>2</v>
      </c>
      <c r="M54" s="11">
        <v>2</v>
      </c>
      <c r="N54" s="11">
        <v>2</v>
      </c>
      <c r="O54" s="11">
        <v>2</v>
      </c>
      <c r="P54" s="11">
        <v>2</v>
      </c>
      <c r="Q54" s="11">
        <v>2</v>
      </c>
    </row>
    <row r="55" spans="1:17" x14ac:dyDescent="0.25">
      <c r="A55" s="11" t="s">
        <v>21</v>
      </c>
      <c r="B55" s="4" t="s">
        <v>12</v>
      </c>
      <c r="C55" s="11">
        <v>27817</v>
      </c>
      <c r="D55" s="11">
        <v>4</v>
      </c>
      <c r="E55" s="11">
        <v>4</v>
      </c>
      <c r="F55" s="11">
        <v>4</v>
      </c>
      <c r="G55" s="11">
        <v>4</v>
      </c>
      <c r="H55" s="11">
        <v>4</v>
      </c>
      <c r="I55" s="11">
        <v>4</v>
      </c>
      <c r="J55" s="11">
        <v>4</v>
      </c>
      <c r="K55" s="11">
        <v>4</v>
      </c>
      <c r="L55" s="11">
        <v>4</v>
      </c>
      <c r="M55" s="11">
        <v>4</v>
      </c>
      <c r="N55" s="11">
        <v>4</v>
      </c>
      <c r="O55" s="11">
        <v>4</v>
      </c>
      <c r="P55" s="11">
        <v>4</v>
      </c>
      <c r="Q55" s="11">
        <v>4</v>
      </c>
    </row>
    <row r="56" spans="1:17" x14ac:dyDescent="0.25">
      <c r="A56" s="36" t="s">
        <v>20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8"/>
    </row>
    <row r="57" spans="1:17" x14ac:dyDescent="0.25">
      <c r="A57" s="11" t="s">
        <v>72</v>
      </c>
      <c r="B57" s="4" t="s">
        <v>14</v>
      </c>
      <c r="C57" s="11">
        <v>20610</v>
      </c>
      <c r="D57" s="11">
        <v>1</v>
      </c>
      <c r="E57" s="11"/>
      <c r="F57" s="11">
        <v>1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30" x14ac:dyDescent="0.25">
      <c r="A58" s="11" t="s">
        <v>72</v>
      </c>
      <c r="B58" s="4" t="s">
        <v>41</v>
      </c>
      <c r="C58" s="16">
        <v>26541</v>
      </c>
      <c r="D58" s="16">
        <v>2</v>
      </c>
      <c r="E58" s="16">
        <v>1</v>
      </c>
      <c r="F58" s="16">
        <v>2</v>
      </c>
      <c r="G58" s="16">
        <v>1</v>
      </c>
      <c r="H58" s="16">
        <v>2</v>
      </c>
      <c r="I58" s="16">
        <v>1</v>
      </c>
      <c r="J58" s="16">
        <v>2</v>
      </c>
      <c r="K58" s="16">
        <v>1</v>
      </c>
      <c r="L58" s="16">
        <v>2</v>
      </c>
      <c r="M58" s="16">
        <v>1</v>
      </c>
      <c r="N58" s="16">
        <v>2</v>
      </c>
      <c r="O58" s="16">
        <v>1</v>
      </c>
      <c r="P58" s="16">
        <v>2</v>
      </c>
      <c r="Q58" s="16">
        <v>1</v>
      </c>
    </row>
    <row r="59" spans="1:17" ht="30" x14ac:dyDescent="0.25">
      <c r="A59" s="11" t="s">
        <v>72</v>
      </c>
      <c r="B59" s="4" t="s">
        <v>50</v>
      </c>
      <c r="C59" s="16">
        <v>22990</v>
      </c>
      <c r="D59" s="16">
        <v>1</v>
      </c>
      <c r="E59" s="16"/>
      <c r="F59" s="16">
        <v>1</v>
      </c>
      <c r="G59" s="16"/>
      <c r="H59" s="16">
        <v>1</v>
      </c>
      <c r="I59" s="16"/>
      <c r="J59" s="16">
        <v>1</v>
      </c>
      <c r="K59" s="16"/>
      <c r="L59" s="16">
        <v>1</v>
      </c>
      <c r="M59" s="16"/>
      <c r="N59" s="16">
        <v>1</v>
      </c>
      <c r="O59" s="16"/>
      <c r="P59" s="16">
        <v>1</v>
      </c>
      <c r="Q59" s="16"/>
    </row>
    <row r="60" spans="1:17" ht="30" x14ac:dyDescent="0.25">
      <c r="A60" s="11" t="s">
        <v>72</v>
      </c>
      <c r="B60" s="4" t="s">
        <v>51</v>
      </c>
      <c r="C60" s="16">
        <v>27817</v>
      </c>
      <c r="D60" s="16">
        <v>1</v>
      </c>
      <c r="E60" s="16"/>
      <c r="F60" s="16">
        <v>1</v>
      </c>
      <c r="G60" s="16"/>
      <c r="H60" s="16">
        <v>1</v>
      </c>
      <c r="I60" s="16"/>
      <c r="J60" s="16">
        <v>1</v>
      </c>
      <c r="K60" s="16"/>
      <c r="L60" s="16">
        <v>1</v>
      </c>
      <c r="M60" s="16"/>
      <c r="N60" s="16">
        <v>1</v>
      </c>
      <c r="O60" s="16"/>
      <c r="P60" s="16">
        <v>1</v>
      </c>
      <c r="Q60" s="16"/>
    </row>
    <row r="61" spans="1:17" x14ac:dyDescent="0.25">
      <c r="A61" s="11" t="s">
        <v>72</v>
      </c>
      <c r="B61" s="4" t="s">
        <v>42</v>
      </c>
      <c r="C61" s="16">
        <v>40067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6">
        <v>1</v>
      </c>
      <c r="Q61" s="16">
        <v>1</v>
      </c>
    </row>
    <row r="62" spans="1:17" x14ac:dyDescent="0.25">
      <c r="A62" s="9"/>
      <c r="B62" s="36" t="s">
        <v>9</v>
      </c>
      <c r="C62" s="38"/>
      <c r="D62" s="10">
        <f t="shared" ref="D62:Q62" si="1">SUM(D23:D61)</f>
        <v>85</v>
      </c>
      <c r="E62" s="10">
        <f t="shared" si="1"/>
        <v>60</v>
      </c>
      <c r="F62" s="10">
        <f t="shared" si="1"/>
        <v>83</v>
      </c>
      <c r="G62" s="10">
        <f t="shared" si="1"/>
        <v>60</v>
      </c>
      <c r="H62" s="10">
        <f t="shared" si="1"/>
        <v>81</v>
      </c>
      <c r="I62" s="10">
        <f t="shared" si="1"/>
        <v>60</v>
      </c>
      <c r="J62" s="10">
        <f t="shared" si="1"/>
        <v>81</v>
      </c>
      <c r="K62" s="10">
        <f t="shared" si="1"/>
        <v>60</v>
      </c>
      <c r="L62" s="10">
        <f t="shared" si="1"/>
        <v>81</v>
      </c>
      <c r="M62" s="10">
        <f t="shared" si="1"/>
        <v>60</v>
      </c>
      <c r="N62" s="10">
        <f t="shared" si="1"/>
        <v>81</v>
      </c>
      <c r="O62" s="10">
        <f t="shared" si="1"/>
        <v>60</v>
      </c>
      <c r="P62" s="10">
        <f t="shared" si="1"/>
        <v>81</v>
      </c>
      <c r="Q62" s="10">
        <f t="shared" si="1"/>
        <v>60</v>
      </c>
    </row>
    <row r="63" spans="1:17" x14ac:dyDescent="0.25">
      <c r="A63" s="24" t="s">
        <v>79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6"/>
    </row>
    <row r="64" spans="1:17" x14ac:dyDescent="0.25">
      <c r="A64" s="24" t="s">
        <v>73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6"/>
    </row>
    <row r="65" spans="1:17" x14ac:dyDescent="0.25">
      <c r="A65" s="9" t="s">
        <v>21</v>
      </c>
      <c r="B65" s="3" t="s">
        <v>60</v>
      </c>
      <c r="C65" s="10">
        <v>21486</v>
      </c>
      <c r="D65" s="10">
        <v>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ht="30" x14ac:dyDescent="0.25">
      <c r="A66" s="9" t="s">
        <v>22</v>
      </c>
      <c r="B66" s="3" t="s">
        <v>61</v>
      </c>
      <c r="C66" s="10">
        <v>22656</v>
      </c>
      <c r="D66" s="10">
        <v>2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ht="30" x14ac:dyDescent="0.25">
      <c r="A67" s="9" t="s">
        <v>71</v>
      </c>
      <c r="B67" s="3" t="s">
        <v>62</v>
      </c>
      <c r="C67" s="10">
        <v>24698</v>
      </c>
      <c r="D67" s="10">
        <v>1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60" x14ac:dyDescent="0.25">
      <c r="A68" s="9" t="s">
        <v>23</v>
      </c>
      <c r="B68" s="3" t="s">
        <v>63</v>
      </c>
      <c r="C68" s="10">
        <v>22659</v>
      </c>
      <c r="D68" s="10">
        <v>1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x14ac:dyDescent="0.25">
      <c r="A69" s="24" t="s">
        <v>20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6"/>
    </row>
    <row r="70" spans="1:17" x14ac:dyDescent="0.25">
      <c r="A70" s="9" t="s">
        <v>72</v>
      </c>
      <c r="B70" s="3" t="s">
        <v>7</v>
      </c>
      <c r="C70" s="10">
        <v>20336</v>
      </c>
      <c r="D70" s="10">
        <v>2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x14ac:dyDescent="0.25">
      <c r="A71" s="9" t="s">
        <v>72</v>
      </c>
      <c r="B71" s="3" t="s">
        <v>68</v>
      </c>
      <c r="C71" s="10">
        <v>20336</v>
      </c>
      <c r="D71" s="10">
        <v>2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ht="45" x14ac:dyDescent="0.25">
      <c r="A72" s="9" t="s">
        <v>72</v>
      </c>
      <c r="B72" s="3" t="s">
        <v>64</v>
      </c>
      <c r="C72" s="10">
        <v>26583</v>
      </c>
      <c r="D72" s="10">
        <v>1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ht="30" x14ac:dyDescent="0.25">
      <c r="A73" s="9" t="s">
        <v>72</v>
      </c>
      <c r="B73" s="3" t="s">
        <v>65</v>
      </c>
      <c r="C73" s="10">
        <v>27755</v>
      </c>
      <c r="D73" s="10">
        <v>2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x14ac:dyDescent="0.25">
      <c r="A74" s="9" t="s">
        <v>72</v>
      </c>
      <c r="B74" s="3" t="s">
        <v>8</v>
      </c>
      <c r="C74" s="10">
        <v>20658</v>
      </c>
      <c r="D74" s="10">
        <v>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ht="45" x14ac:dyDescent="0.25">
      <c r="A75" s="9" t="s">
        <v>72</v>
      </c>
      <c r="B75" s="3" t="s">
        <v>67</v>
      </c>
      <c r="C75" s="10">
        <v>20658</v>
      </c>
      <c r="D75" s="10">
        <v>1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ht="45" x14ac:dyDescent="0.25">
      <c r="A76" s="9" t="s">
        <v>72</v>
      </c>
      <c r="B76" s="3" t="s">
        <v>69</v>
      </c>
      <c r="C76" s="10">
        <v>20658</v>
      </c>
      <c r="D76" s="10">
        <v>1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45" x14ac:dyDescent="0.25">
      <c r="A77" s="9" t="s">
        <v>72</v>
      </c>
      <c r="B77" s="3" t="s">
        <v>66</v>
      </c>
      <c r="C77" s="10">
        <v>25028</v>
      </c>
      <c r="D77" s="10">
        <v>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45" x14ac:dyDescent="0.25">
      <c r="A78" s="9" t="s">
        <v>72</v>
      </c>
      <c r="B78" s="3" t="s">
        <v>70</v>
      </c>
      <c r="C78" s="10">
        <v>24695</v>
      </c>
      <c r="D78" s="10">
        <v>1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x14ac:dyDescent="0.25">
      <c r="A79" s="9" t="s">
        <v>72</v>
      </c>
      <c r="B79" s="3" t="s">
        <v>11</v>
      </c>
      <c r="C79" s="10">
        <v>27728</v>
      </c>
      <c r="D79" s="10">
        <v>1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x14ac:dyDescent="0.25">
      <c r="A80" s="27" t="s">
        <v>9</v>
      </c>
      <c r="B80" s="28"/>
      <c r="C80" s="29"/>
      <c r="D80" s="10">
        <f>SUM(D65:D79)</f>
        <v>19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x14ac:dyDescent="0.25">
      <c r="A81" s="33" t="s">
        <v>75</v>
      </c>
      <c r="B81" s="34"/>
      <c r="C81" s="35"/>
      <c r="D81" s="8">
        <f t="shared" ref="D81:Q81" si="2">D80+D62+D20</f>
        <v>111</v>
      </c>
      <c r="E81" s="8">
        <f t="shared" si="2"/>
        <v>64</v>
      </c>
      <c r="F81" s="8">
        <f t="shared" si="2"/>
        <v>89</v>
      </c>
      <c r="G81" s="8">
        <f t="shared" si="2"/>
        <v>63</v>
      </c>
      <c r="H81" s="8">
        <f t="shared" si="2"/>
        <v>81</v>
      </c>
      <c r="I81" s="8">
        <f t="shared" si="2"/>
        <v>60</v>
      </c>
      <c r="J81" s="8">
        <f t="shared" si="2"/>
        <v>81</v>
      </c>
      <c r="K81" s="8">
        <f t="shared" si="2"/>
        <v>60</v>
      </c>
      <c r="L81" s="8">
        <f t="shared" si="2"/>
        <v>81</v>
      </c>
      <c r="M81" s="8">
        <f t="shared" si="2"/>
        <v>60</v>
      </c>
      <c r="N81" s="8">
        <f t="shared" si="2"/>
        <v>81</v>
      </c>
      <c r="O81" s="8">
        <f t="shared" si="2"/>
        <v>60</v>
      </c>
      <c r="P81" s="8">
        <f t="shared" si="2"/>
        <v>81</v>
      </c>
      <c r="Q81" s="8">
        <f t="shared" si="2"/>
        <v>60</v>
      </c>
    </row>
  </sheetData>
  <sortState ref="A421:Q425">
    <sortCondition ref="B421:B425"/>
  </sortState>
  <mergeCells count="28">
    <mergeCell ref="A81:C81"/>
    <mergeCell ref="A56:Q56"/>
    <mergeCell ref="A22:Q22"/>
    <mergeCell ref="B62:C62"/>
    <mergeCell ref="A80:C80"/>
    <mergeCell ref="A20:C20"/>
    <mergeCell ref="A21:Q21"/>
    <mergeCell ref="A63:Q63"/>
    <mergeCell ref="A64:Q64"/>
    <mergeCell ref="A69:Q69"/>
    <mergeCell ref="A16:Q16"/>
    <mergeCell ref="D6:E6"/>
    <mergeCell ref="F6:G6"/>
    <mergeCell ref="H6:I6"/>
    <mergeCell ref="J6:K6"/>
    <mergeCell ref="L6:M6"/>
    <mergeCell ref="A5:A7"/>
    <mergeCell ref="F5:Q5"/>
    <mergeCell ref="A9:Q9"/>
    <mergeCell ref="A10:Q10"/>
    <mergeCell ref="A8:Q8"/>
    <mergeCell ref="M1:Q1"/>
    <mergeCell ref="P6:Q6"/>
    <mergeCell ref="B3:Q3"/>
    <mergeCell ref="B5:B7"/>
    <mergeCell ref="C5:C7"/>
    <mergeCell ref="D5:E5"/>
    <mergeCell ref="N6:O6"/>
  </mergeCells>
  <pageMargins left="0.70866141732283472" right="0.15748031496062992" top="0.34" bottom="0.23622047244094491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54"/>
  <sheetViews>
    <sheetView showZeros="0" topLeftCell="A19" workbookViewId="0">
      <selection activeCell="E70" sqref="E70"/>
    </sheetView>
  </sheetViews>
  <sheetFormatPr defaultColWidth="8.85546875" defaultRowHeight="15" x14ac:dyDescent="0.25"/>
  <cols>
    <col min="1" max="1" width="11.85546875" style="6" customWidth="1"/>
    <col min="2" max="2" width="27.140625" style="1" customWidth="1"/>
    <col min="3" max="3" width="9" style="1" bestFit="1" customWidth="1"/>
    <col min="4" max="16" width="12.85546875" style="1" bestFit="1" customWidth="1"/>
    <col min="17" max="17" width="12.28515625" style="1" customWidth="1"/>
    <col min="18" max="16384" width="8.85546875" style="1"/>
  </cols>
  <sheetData>
    <row r="1" spans="1:17" ht="42.75" customHeight="1" x14ac:dyDescent="0.25">
      <c r="M1" s="18" t="s">
        <v>117</v>
      </c>
      <c r="N1" s="19"/>
      <c r="O1" s="19"/>
      <c r="P1" s="19"/>
      <c r="Q1" s="19"/>
    </row>
    <row r="3" spans="1:17" ht="45.6" customHeight="1" x14ac:dyDescent="0.25">
      <c r="B3" s="21" t="s">
        <v>116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C4" s="2"/>
    </row>
    <row r="5" spans="1:17" ht="37.15" customHeight="1" x14ac:dyDescent="0.25">
      <c r="A5" s="20" t="s">
        <v>18</v>
      </c>
      <c r="B5" s="20" t="s">
        <v>0</v>
      </c>
      <c r="C5" s="23" t="s">
        <v>1</v>
      </c>
      <c r="D5" s="20" t="s">
        <v>2</v>
      </c>
      <c r="E5" s="20"/>
      <c r="F5" s="20" t="s">
        <v>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5">
      <c r="A6" s="20"/>
      <c r="B6" s="20"/>
      <c r="C6" s="23"/>
      <c r="D6" s="20">
        <v>2019</v>
      </c>
      <c r="E6" s="20"/>
      <c r="F6" s="20">
        <v>2020</v>
      </c>
      <c r="G6" s="20"/>
      <c r="H6" s="20">
        <v>2021</v>
      </c>
      <c r="I6" s="20"/>
      <c r="J6" s="20">
        <v>2022</v>
      </c>
      <c r="K6" s="20"/>
      <c r="L6" s="20">
        <v>2023</v>
      </c>
      <c r="M6" s="20"/>
      <c r="N6" s="20">
        <v>2024</v>
      </c>
      <c r="O6" s="20"/>
      <c r="P6" s="20">
        <v>2025</v>
      </c>
      <c r="Q6" s="20"/>
    </row>
    <row r="7" spans="1:17" ht="45" x14ac:dyDescent="0.25">
      <c r="A7" s="20"/>
      <c r="B7" s="20"/>
      <c r="C7" s="23"/>
      <c r="D7" s="13" t="s">
        <v>4</v>
      </c>
      <c r="E7" s="13" t="s">
        <v>5</v>
      </c>
      <c r="F7" s="13" t="s">
        <v>4</v>
      </c>
      <c r="G7" s="13" t="s">
        <v>5</v>
      </c>
      <c r="H7" s="13" t="s">
        <v>4</v>
      </c>
      <c r="I7" s="13" t="s">
        <v>5</v>
      </c>
      <c r="J7" s="13" t="s">
        <v>4</v>
      </c>
      <c r="K7" s="13" t="s">
        <v>5</v>
      </c>
      <c r="L7" s="13" t="s">
        <v>4</v>
      </c>
      <c r="M7" s="13" t="s">
        <v>5</v>
      </c>
      <c r="N7" s="13" t="s">
        <v>4</v>
      </c>
      <c r="O7" s="13" t="s">
        <v>5</v>
      </c>
      <c r="P7" s="13" t="s">
        <v>4</v>
      </c>
      <c r="Q7" s="13" t="s">
        <v>5</v>
      </c>
    </row>
    <row r="8" spans="1:17" s="5" customFormat="1" x14ac:dyDescent="0.25">
      <c r="A8" s="42" t="s">
        <v>13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ht="15" customHeight="1" x14ac:dyDescent="0.25">
      <c r="A9" s="39" t="s">
        <v>115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spans="1:17" ht="15" customHeight="1" x14ac:dyDescent="0.25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x14ac:dyDescent="0.25">
      <c r="A11" s="15" t="s">
        <v>21</v>
      </c>
      <c r="B11" s="4" t="s">
        <v>114</v>
      </c>
      <c r="C11" s="12">
        <v>23911</v>
      </c>
      <c r="D11" s="12">
        <v>3</v>
      </c>
      <c r="E11" s="12"/>
      <c r="F11" s="12">
        <v>2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x14ac:dyDescent="0.25">
      <c r="A12" s="15" t="s">
        <v>21</v>
      </c>
      <c r="B12" s="4" t="s">
        <v>15</v>
      </c>
      <c r="C12" s="12">
        <v>23785</v>
      </c>
      <c r="D12" s="12">
        <v>2</v>
      </c>
      <c r="E12" s="12"/>
      <c r="F12" s="12">
        <v>1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x14ac:dyDescent="0.25">
      <c r="A13" s="15" t="s">
        <v>21</v>
      </c>
      <c r="B13" s="4" t="s">
        <v>88</v>
      </c>
      <c r="C13" s="12">
        <v>24130</v>
      </c>
      <c r="D13" s="12">
        <v>1</v>
      </c>
      <c r="E13" s="12"/>
      <c r="F13" s="12">
        <v>1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30" x14ac:dyDescent="0.25">
      <c r="A14" s="15" t="s">
        <v>21</v>
      </c>
      <c r="B14" s="4" t="s">
        <v>113</v>
      </c>
      <c r="C14" s="12">
        <v>24183</v>
      </c>
      <c r="D14" s="12">
        <v>1</v>
      </c>
      <c r="E14" s="12"/>
      <c r="F14" s="12">
        <v>1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x14ac:dyDescent="0.25">
      <c r="A15" s="39" t="s">
        <v>20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x14ac:dyDescent="0.25">
      <c r="A16" s="15" t="s">
        <v>72</v>
      </c>
      <c r="B16" s="4" t="s">
        <v>105</v>
      </c>
      <c r="C16" s="12">
        <v>11908</v>
      </c>
      <c r="D16" s="12"/>
      <c r="E16" s="12"/>
      <c r="F16" s="12">
        <v>6</v>
      </c>
      <c r="G16" s="12">
        <v>6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x14ac:dyDescent="0.25">
      <c r="A17" s="15" t="s">
        <v>72</v>
      </c>
      <c r="B17" s="4" t="s">
        <v>112</v>
      </c>
      <c r="C17" s="12">
        <v>11453</v>
      </c>
      <c r="D17" s="12"/>
      <c r="E17" s="12"/>
      <c r="F17" s="12">
        <v>1</v>
      </c>
      <c r="G17" s="12">
        <v>1</v>
      </c>
      <c r="H17" s="12">
        <v>3</v>
      </c>
      <c r="I17" s="12">
        <v>3</v>
      </c>
      <c r="J17" s="12"/>
      <c r="K17" s="12"/>
      <c r="L17" s="12"/>
      <c r="M17" s="12"/>
      <c r="N17" s="12"/>
      <c r="O17" s="12"/>
      <c r="P17" s="12"/>
      <c r="Q17" s="12"/>
    </row>
    <row r="18" spans="1:17" x14ac:dyDescent="0.25">
      <c r="A18" s="15" t="s">
        <v>72</v>
      </c>
      <c r="B18" s="4" t="s">
        <v>81</v>
      </c>
      <c r="C18" s="12">
        <v>11442</v>
      </c>
      <c r="D18" s="12"/>
      <c r="E18" s="12"/>
      <c r="F18" s="12">
        <v>1</v>
      </c>
      <c r="G18" s="12">
        <v>1</v>
      </c>
      <c r="H18" s="12">
        <v>3</v>
      </c>
      <c r="I18" s="12">
        <v>3</v>
      </c>
      <c r="J18" s="12"/>
      <c r="K18" s="12"/>
      <c r="L18" s="12"/>
      <c r="M18" s="12"/>
      <c r="N18" s="12"/>
      <c r="O18" s="12"/>
      <c r="P18" s="12"/>
      <c r="Q18" s="12"/>
    </row>
    <row r="19" spans="1:17" x14ac:dyDescent="0.25">
      <c r="A19" s="15" t="s">
        <v>72</v>
      </c>
      <c r="B19" s="4" t="s">
        <v>87</v>
      </c>
      <c r="C19" s="12">
        <v>13584</v>
      </c>
      <c r="D19" s="12"/>
      <c r="E19" s="12"/>
      <c r="F19" s="12">
        <v>1</v>
      </c>
      <c r="G19" s="12">
        <v>1</v>
      </c>
      <c r="H19" s="12">
        <v>3</v>
      </c>
      <c r="I19" s="12">
        <v>3</v>
      </c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15" t="s">
        <v>72</v>
      </c>
      <c r="B20" s="4" t="s">
        <v>111</v>
      </c>
      <c r="C20" s="12">
        <v>14388</v>
      </c>
      <c r="D20" s="12"/>
      <c r="E20" s="12"/>
      <c r="F20" s="12">
        <v>1</v>
      </c>
      <c r="G20" s="12">
        <v>1</v>
      </c>
      <c r="H20" s="12">
        <v>3</v>
      </c>
      <c r="I20" s="12">
        <v>3</v>
      </c>
      <c r="J20" s="12"/>
      <c r="K20" s="12"/>
      <c r="L20" s="12"/>
      <c r="M20" s="12"/>
      <c r="N20" s="12"/>
      <c r="O20" s="12"/>
      <c r="P20" s="12"/>
      <c r="Q20" s="12"/>
    </row>
    <row r="21" spans="1:17" x14ac:dyDescent="0.25">
      <c r="A21" s="15" t="s">
        <v>72</v>
      </c>
      <c r="B21" s="4" t="s">
        <v>110</v>
      </c>
      <c r="C21" s="12">
        <v>19756</v>
      </c>
      <c r="D21" s="12"/>
      <c r="E21" s="12"/>
      <c r="F21" s="12">
        <v>1</v>
      </c>
      <c r="G21" s="12">
        <v>1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x14ac:dyDescent="0.25">
      <c r="A22" s="15" t="s">
        <v>72</v>
      </c>
      <c r="B22" s="4" t="s">
        <v>109</v>
      </c>
      <c r="C22" s="12">
        <v>18511</v>
      </c>
      <c r="D22" s="12"/>
      <c r="E22" s="12"/>
      <c r="F22" s="12">
        <v>1</v>
      </c>
      <c r="G22" s="12">
        <v>1</v>
      </c>
      <c r="H22" s="12">
        <v>1</v>
      </c>
      <c r="I22" s="12">
        <v>1</v>
      </c>
      <c r="J22" s="12"/>
      <c r="K22" s="12"/>
      <c r="L22" s="12"/>
      <c r="M22" s="12"/>
      <c r="N22" s="12"/>
      <c r="O22" s="12"/>
      <c r="P22" s="12"/>
      <c r="Q22" s="12"/>
    </row>
    <row r="23" spans="1:17" x14ac:dyDescent="0.25">
      <c r="A23" s="15"/>
      <c r="B23" s="40" t="s">
        <v>9</v>
      </c>
      <c r="C23" s="40"/>
      <c r="D23" s="12">
        <f t="shared" ref="D23:Q23" si="0">SUM(D11:D14)+D16+D17+D18+D19+D20+D21+D22</f>
        <v>7</v>
      </c>
      <c r="E23" s="12">
        <f t="shared" si="0"/>
        <v>0</v>
      </c>
      <c r="F23" s="12">
        <f t="shared" si="0"/>
        <v>17</v>
      </c>
      <c r="G23" s="12">
        <f t="shared" si="0"/>
        <v>12</v>
      </c>
      <c r="H23" s="12">
        <f t="shared" si="0"/>
        <v>13</v>
      </c>
      <c r="I23" s="12">
        <f t="shared" si="0"/>
        <v>13</v>
      </c>
      <c r="J23" s="12">
        <f t="shared" si="0"/>
        <v>0</v>
      </c>
      <c r="K23" s="12">
        <f t="shared" si="0"/>
        <v>0</v>
      </c>
      <c r="L23" s="12">
        <f t="shared" si="0"/>
        <v>0</v>
      </c>
      <c r="M23" s="12">
        <f t="shared" si="0"/>
        <v>0</v>
      </c>
      <c r="N23" s="12">
        <f t="shared" si="0"/>
        <v>0</v>
      </c>
      <c r="O23" s="12">
        <f t="shared" si="0"/>
        <v>0</v>
      </c>
      <c r="P23" s="12">
        <f t="shared" si="0"/>
        <v>0</v>
      </c>
      <c r="Q23" s="12">
        <f t="shared" si="0"/>
        <v>0</v>
      </c>
    </row>
    <row r="24" spans="1:17" ht="15" customHeight="1" x14ac:dyDescent="0.25">
      <c r="A24" s="39" t="s">
        <v>108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</row>
    <row r="25" spans="1:17" ht="30" x14ac:dyDescent="0.25">
      <c r="A25" s="15" t="s">
        <v>21</v>
      </c>
      <c r="B25" s="4" t="s">
        <v>107</v>
      </c>
      <c r="C25" s="12">
        <v>14257</v>
      </c>
      <c r="D25" s="12">
        <v>5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x14ac:dyDescent="0.25">
      <c r="A26" s="15"/>
      <c r="B26" s="40" t="s">
        <v>9</v>
      </c>
      <c r="C26" s="40"/>
      <c r="D26" s="12">
        <f t="shared" ref="D26:Q26" si="1">SUM(D25)</f>
        <v>5</v>
      </c>
      <c r="E26" s="12">
        <f t="shared" si="1"/>
        <v>0</v>
      </c>
      <c r="F26" s="12">
        <f t="shared" si="1"/>
        <v>0</v>
      </c>
      <c r="G26" s="12">
        <f t="shared" si="1"/>
        <v>0</v>
      </c>
      <c r="H26" s="12">
        <f t="shared" si="1"/>
        <v>0</v>
      </c>
      <c r="I26" s="12">
        <f t="shared" si="1"/>
        <v>0</v>
      </c>
      <c r="J26" s="12">
        <f t="shared" si="1"/>
        <v>0</v>
      </c>
      <c r="K26" s="12">
        <f t="shared" si="1"/>
        <v>0</v>
      </c>
      <c r="L26" s="12">
        <f t="shared" si="1"/>
        <v>0</v>
      </c>
      <c r="M26" s="12">
        <f t="shared" si="1"/>
        <v>0</v>
      </c>
      <c r="N26" s="12">
        <f t="shared" si="1"/>
        <v>0</v>
      </c>
      <c r="O26" s="12">
        <f t="shared" si="1"/>
        <v>0</v>
      </c>
      <c r="P26" s="12">
        <f t="shared" si="1"/>
        <v>0</v>
      </c>
      <c r="Q26" s="12">
        <f t="shared" si="1"/>
        <v>0</v>
      </c>
    </row>
    <row r="27" spans="1:17" ht="15" customHeight="1" x14ac:dyDescent="0.25">
      <c r="A27" s="39" t="s">
        <v>30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</row>
    <row r="28" spans="1:17" x14ac:dyDescent="0.25">
      <c r="A28" s="43" t="s">
        <v>19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x14ac:dyDescent="0.25">
      <c r="A29" s="15" t="s">
        <v>21</v>
      </c>
      <c r="B29" s="4" t="s">
        <v>106</v>
      </c>
      <c r="C29" s="12">
        <v>23806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</row>
    <row r="30" spans="1:17" x14ac:dyDescent="0.25">
      <c r="A30" s="15" t="s">
        <v>21</v>
      </c>
      <c r="B30" s="4" t="s">
        <v>105</v>
      </c>
      <c r="C30" s="12">
        <v>11908</v>
      </c>
      <c r="D30" s="12">
        <v>4</v>
      </c>
      <c r="E30" s="12">
        <v>2</v>
      </c>
      <c r="F30" s="12">
        <v>4</v>
      </c>
      <c r="G30" s="12">
        <v>2</v>
      </c>
      <c r="H30" s="12">
        <v>4</v>
      </c>
      <c r="I30" s="12">
        <v>2</v>
      </c>
      <c r="J30" s="12">
        <v>4</v>
      </c>
      <c r="K30" s="12">
        <v>2</v>
      </c>
      <c r="L30" s="12">
        <v>4</v>
      </c>
      <c r="M30" s="12">
        <v>2</v>
      </c>
      <c r="N30" s="12">
        <v>4</v>
      </c>
      <c r="O30" s="12">
        <v>2</v>
      </c>
      <c r="P30" s="12">
        <v>4</v>
      </c>
      <c r="Q30" s="12">
        <v>2</v>
      </c>
    </row>
    <row r="31" spans="1:17" ht="45" x14ac:dyDescent="0.25">
      <c r="A31" s="15" t="s">
        <v>21</v>
      </c>
      <c r="B31" s="4" t="s">
        <v>104</v>
      </c>
      <c r="C31" s="12">
        <v>22141</v>
      </c>
      <c r="D31" s="12">
        <v>1</v>
      </c>
      <c r="E31" s="12"/>
      <c r="F31" s="12">
        <v>1</v>
      </c>
      <c r="G31" s="12"/>
      <c r="H31" s="12">
        <v>1</v>
      </c>
      <c r="I31" s="12"/>
      <c r="J31" s="12">
        <v>1</v>
      </c>
      <c r="K31" s="12"/>
      <c r="L31" s="12">
        <v>1</v>
      </c>
      <c r="M31" s="12"/>
      <c r="N31" s="12">
        <v>1</v>
      </c>
      <c r="O31" s="12"/>
      <c r="P31" s="12">
        <v>1</v>
      </c>
      <c r="Q31" s="12"/>
    </row>
    <row r="32" spans="1:17" x14ac:dyDescent="0.25">
      <c r="A32" s="15" t="s">
        <v>21</v>
      </c>
      <c r="B32" s="4" t="s">
        <v>103</v>
      </c>
      <c r="C32" s="12">
        <v>22583</v>
      </c>
      <c r="D32" s="12">
        <v>1</v>
      </c>
      <c r="E32" s="12"/>
      <c r="F32" s="12">
        <v>1</v>
      </c>
      <c r="G32" s="12"/>
      <c r="H32" s="12">
        <v>1</v>
      </c>
      <c r="I32" s="12"/>
      <c r="J32" s="12">
        <v>1</v>
      </c>
      <c r="K32" s="12"/>
      <c r="L32" s="12">
        <v>1</v>
      </c>
      <c r="M32" s="12"/>
      <c r="N32" s="12">
        <v>1</v>
      </c>
      <c r="O32" s="12"/>
      <c r="P32" s="12">
        <v>1</v>
      </c>
      <c r="Q32" s="12"/>
    </row>
    <row r="33" spans="1:17" ht="30" x14ac:dyDescent="0.25">
      <c r="A33" s="15" t="s">
        <v>21</v>
      </c>
      <c r="B33" s="4" t="s">
        <v>102</v>
      </c>
      <c r="C33" s="12">
        <v>13040</v>
      </c>
      <c r="D33" s="12">
        <v>8</v>
      </c>
      <c r="E33" s="12">
        <v>8</v>
      </c>
      <c r="F33" s="12">
        <v>8</v>
      </c>
      <c r="G33" s="12">
        <v>8</v>
      </c>
      <c r="H33" s="12">
        <v>8</v>
      </c>
      <c r="I33" s="12">
        <v>8</v>
      </c>
      <c r="J33" s="12">
        <v>8</v>
      </c>
      <c r="K33" s="12">
        <v>8</v>
      </c>
      <c r="L33" s="12">
        <v>8</v>
      </c>
      <c r="M33" s="12">
        <v>8</v>
      </c>
      <c r="N33" s="12">
        <v>8</v>
      </c>
      <c r="O33" s="12">
        <v>8</v>
      </c>
      <c r="P33" s="12">
        <v>8</v>
      </c>
      <c r="Q33" s="12">
        <v>8</v>
      </c>
    </row>
    <row r="34" spans="1:17" ht="30" x14ac:dyDescent="0.25">
      <c r="A34" s="15" t="s">
        <v>21</v>
      </c>
      <c r="B34" s="4" t="s">
        <v>31</v>
      </c>
      <c r="C34" s="12">
        <v>13306</v>
      </c>
      <c r="D34" s="12">
        <v>1</v>
      </c>
      <c r="E34" s="12"/>
      <c r="F34" s="12">
        <v>1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1:17" ht="30" x14ac:dyDescent="0.25">
      <c r="A35" s="15" t="s">
        <v>21</v>
      </c>
      <c r="B35" s="4" t="s">
        <v>101</v>
      </c>
      <c r="C35" s="12">
        <v>13321</v>
      </c>
      <c r="D35" s="12">
        <v>4</v>
      </c>
      <c r="E35" s="12">
        <v>4</v>
      </c>
      <c r="F35" s="12">
        <v>4</v>
      </c>
      <c r="G35" s="12">
        <v>4</v>
      </c>
      <c r="H35" s="12">
        <v>4</v>
      </c>
      <c r="I35" s="12">
        <v>4</v>
      </c>
      <c r="J35" s="12">
        <v>4</v>
      </c>
      <c r="K35" s="12">
        <v>4</v>
      </c>
      <c r="L35" s="12">
        <v>4</v>
      </c>
      <c r="M35" s="12">
        <v>4</v>
      </c>
      <c r="N35" s="12">
        <v>4</v>
      </c>
      <c r="O35" s="12">
        <v>4</v>
      </c>
      <c r="P35" s="12">
        <v>4</v>
      </c>
      <c r="Q35" s="12">
        <v>4</v>
      </c>
    </row>
    <row r="36" spans="1:17" x14ac:dyDescent="0.25">
      <c r="A36" s="15" t="s">
        <v>21</v>
      </c>
      <c r="B36" s="4" t="s">
        <v>32</v>
      </c>
      <c r="C36" s="12">
        <v>23911</v>
      </c>
      <c r="D36" s="12">
        <v>1</v>
      </c>
      <c r="E36" s="12"/>
      <c r="F36" s="12">
        <v>1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7" ht="30" x14ac:dyDescent="0.25">
      <c r="A37" s="15" t="s">
        <v>21</v>
      </c>
      <c r="B37" s="4" t="s">
        <v>100</v>
      </c>
      <c r="C37" s="12">
        <v>24183</v>
      </c>
      <c r="D37" s="12">
        <v>1</v>
      </c>
      <c r="E37" s="12"/>
      <c r="F37" s="12">
        <v>1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17" ht="45" x14ac:dyDescent="0.25">
      <c r="A38" s="15" t="s">
        <v>21</v>
      </c>
      <c r="B38" s="4" t="s">
        <v>99</v>
      </c>
      <c r="C38" s="12">
        <v>14612</v>
      </c>
      <c r="D38" s="12">
        <v>2</v>
      </c>
      <c r="E38" s="12"/>
      <c r="F38" s="12">
        <v>1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 x14ac:dyDescent="0.25">
      <c r="A39" s="15" t="s">
        <v>21</v>
      </c>
      <c r="B39" s="4" t="s">
        <v>98</v>
      </c>
      <c r="C39" s="12">
        <v>16613</v>
      </c>
      <c r="D39" s="12">
        <v>1</v>
      </c>
      <c r="E39" s="12">
        <v>1</v>
      </c>
      <c r="F39" s="12">
        <v>1</v>
      </c>
      <c r="G39" s="12">
        <v>1</v>
      </c>
      <c r="H39" s="12">
        <v>1</v>
      </c>
      <c r="I39" s="12">
        <v>1</v>
      </c>
      <c r="J39" s="12">
        <v>1</v>
      </c>
      <c r="K39" s="12">
        <v>1</v>
      </c>
      <c r="L39" s="12">
        <v>1</v>
      </c>
      <c r="M39" s="12">
        <v>1</v>
      </c>
      <c r="N39" s="12">
        <v>1</v>
      </c>
      <c r="O39" s="12">
        <v>1</v>
      </c>
      <c r="P39" s="12">
        <v>1</v>
      </c>
      <c r="Q39" s="12">
        <v>1</v>
      </c>
    </row>
    <row r="40" spans="1:17" ht="30" x14ac:dyDescent="0.25">
      <c r="A40" s="15" t="s">
        <v>21</v>
      </c>
      <c r="B40" s="4" t="s">
        <v>97</v>
      </c>
      <c r="C40" s="12">
        <v>17608</v>
      </c>
      <c r="D40" s="12">
        <v>2</v>
      </c>
      <c r="E40" s="12"/>
      <c r="F40" s="12">
        <v>2</v>
      </c>
      <c r="G40" s="12"/>
      <c r="H40" s="12">
        <v>2</v>
      </c>
      <c r="I40" s="12"/>
      <c r="J40" s="12">
        <v>2</v>
      </c>
      <c r="K40" s="12"/>
      <c r="L40" s="12">
        <v>2</v>
      </c>
      <c r="M40" s="12"/>
      <c r="N40" s="12">
        <v>2</v>
      </c>
      <c r="O40" s="12"/>
      <c r="P40" s="12">
        <v>2</v>
      </c>
      <c r="Q40" s="12"/>
    </row>
    <row r="41" spans="1:17" ht="30" x14ac:dyDescent="0.25">
      <c r="A41" s="15" t="s">
        <v>21</v>
      </c>
      <c r="B41" s="4" t="s">
        <v>96</v>
      </c>
      <c r="C41" s="12">
        <v>19931</v>
      </c>
      <c r="D41" s="12">
        <v>3</v>
      </c>
      <c r="E41" s="12"/>
      <c r="F41" s="12">
        <v>1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 ht="30" x14ac:dyDescent="0.25">
      <c r="A42" s="15" t="s">
        <v>21</v>
      </c>
      <c r="B42" s="4" t="s">
        <v>86</v>
      </c>
      <c r="C42" s="12">
        <v>18511</v>
      </c>
      <c r="D42" s="12">
        <v>2</v>
      </c>
      <c r="E42" s="12"/>
      <c r="F42" s="12">
        <v>1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25">
      <c r="A43" s="15" t="s">
        <v>21</v>
      </c>
      <c r="B43" s="4" t="s">
        <v>82</v>
      </c>
      <c r="C43" s="12">
        <v>18560</v>
      </c>
      <c r="D43" s="12">
        <v>1</v>
      </c>
      <c r="E43" s="12"/>
      <c r="F43" s="12">
        <v>1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x14ac:dyDescent="0.25">
      <c r="A44" s="15" t="s">
        <v>21</v>
      </c>
      <c r="B44" s="4" t="s">
        <v>95</v>
      </c>
      <c r="C44" s="12">
        <v>27806</v>
      </c>
      <c r="D44" s="12">
        <v>1</v>
      </c>
      <c r="E44" s="12"/>
      <c r="F44" s="12">
        <v>1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5">
      <c r="A45" s="15" t="s">
        <v>21</v>
      </c>
      <c r="B45" s="4" t="s">
        <v>94</v>
      </c>
      <c r="C45" s="12">
        <v>27817</v>
      </c>
      <c r="D45" s="12">
        <v>1</v>
      </c>
      <c r="E45" s="12">
        <v>1</v>
      </c>
      <c r="F45" s="12">
        <v>1</v>
      </c>
      <c r="G45" s="12">
        <v>1</v>
      </c>
      <c r="H45" s="12">
        <v>1</v>
      </c>
      <c r="I45" s="12">
        <v>1</v>
      </c>
      <c r="J45" s="12">
        <v>1</v>
      </c>
      <c r="K45" s="12">
        <v>1</v>
      </c>
      <c r="L45" s="12">
        <v>1</v>
      </c>
      <c r="M45" s="12">
        <v>1</v>
      </c>
      <c r="N45" s="12">
        <v>1</v>
      </c>
      <c r="O45" s="12">
        <v>1</v>
      </c>
      <c r="P45" s="12">
        <v>1</v>
      </c>
      <c r="Q45" s="12">
        <v>1</v>
      </c>
    </row>
    <row r="46" spans="1:17" ht="45" x14ac:dyDescent="0.25">
      <c r="A46" s="15" t="s">
        <v>21</v>
      </c>
      <c r="B46" s="4" t="s">
        <v>83</v>
      </c>
      <c r="C46" s="12">
        <v>19861</v>
      </c>
      <c r="D46" s="12">
        <v>1</v>
      </c>
      <c r="E46" s="12"/>
      <c r="F46" s="12">
        <v>1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ht="45" x14ac:dyDescent="0.25">
      <c r="A47" s="15" t="s">
        <v>21</v>
      </c>
      <c r="B47" s="4" t="s">
        <v>93</v>
      </c>
      <c r="C47" s="12">
        <v>19915</v>
      </c>
      <c r="D47" s="12">
        <v>4</v>
      </c>
      <c r="E47" s="12"/>
      <c r="F47" s="12">
        <v>1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ht="30" x14ac:dyDescent="0.25">
      <c r="A48" s="15" t="s">
        <v>21</v>
      </c>
      <c r="B48" s="4" t="s">
        <v>92</v>
      </c>
      <c r="C48" s="12">
        <v>19931</v>
      </c>
      <c r="D48" s="12">
        <v>1</v>
      </c>
      <c r="E48" s="12"/>
      <c r="F48" s="12">
        <v>1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17" x14ac:dyDescent="0.25">
      <c r="A49" s="43" t="s">
        <v>20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30" x14ac:dyDescent="0.25">
      <c r="A50" s="15" t="s">
        <v>72</v>
      </c>
      <c r="B50" s="4" t="s">
        <v>91</v>
      </c>
      <c r="C50" s="12">
        <v>21299</v>
      </c>
      <c r="D50" s="12">
        <v>1</v>
      </c>
      <c r="E50" s="12"/>
      <c r="F50" s="12">
        <v>1</v>
      </c>
      <c r="G50" s="12"/>
      <c r="H50" s="12">
        <v>1</v>
      </c>
      <c r="I50" s="12"/>
      <c r="J50" s="12">
        <v>1</v>
      </c>
      <c r="K50" s="12"/>
      <c r="L50" s="12">
        <v>1</v>
      </c>
      <c r="M50" s="12"/>
      <c r="N50" s="12">
        <v>1</v>
      </c>
      <c r="O50" s="12"/>
      <c r="P50" s="12">
        <v>1</v>
      </c>
      <c r="Q50" s="12"/>
    </row>
    <row r="51" spans="1:17" x14ac:dyDescent="0.25">
      <c r="A51" s="15" t="s">
        <v>72</v>
      </c>
      <c r="B51" s="4" t="s">
        <v>90</v>
      </c>
      <c r="C51" s="12">
        <v>16671</v>
      </c>
      <c r="D51" s="12">
        <v>3</v>
      </c>
      <c r="E51" s="12"/>
      <c r="F51" s="12">
        <v>1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x14ac:dyDescent="0.25">
      <c r="A52" s="15" t="s">
        <v>72</v>
      </c>
      <c r="B52" s="4" t="s">
        <v>84</v>
      </c>
      <c r="C52" s="12">
        <v>27328</v>
      </c>
      <c r="D52" s="12">
        <v>3</v>
      </c>
      <c r="E52" s="12">
        <v>2</v>
      </c>
      <c r="F52" s="12">
        <v>3</v>
      </c>
      <c r="G52" s="12">
        <v>2</v>
      </c>
      <c r="H52" s="12">
        <v>3</v>
      </c>
      <c r="I52" s="12">
        <v>2</v>
      </c>
      <c r="J52" s="12">
        <v>3</v>
      </c>
      <c r="K52" s="12">
        <v>2</v>
      </c>
      <c r="L52" s="12">
        <v>3</v>
      </c>
      <c r="M52" s="12">
        <v>2</v>
      </c>
      <c r="N52" s="12">
        <v>3</v>
      </c>
      <c r="O52" s="12">
        <v>2</v>
      </c>
      <c r="P52" s="12">
        <v>3</v>
      </c>
      <c r="Q52" s="12">
        <v>2</v>
      </c>
    </row>
    <row r="53" spans="1:17" x14ac:dyDescent="0.25">
      <c r="A53" s="40" t="s">
        <v>9</v>
      </c>
      <c r="B53" s="40"/>
      <c r="C53" s="40"/>
      <c r="D53" s="12">
        <f t="shared" ref="D53:Q53" si="2">SUM(D29:D52)</f>
        <v>49</v>
      </c>
      <c r="E53" s="12">
        <f t="shared" si="2"/>
        <v>20</v>
      </c>
      <c r="F53" s="12">
        <f t="shared" si="2"/>
        <v>40</v>
      </c>
      <c r="G53" s="12">
        <f t="shared" si="2"/>
        <v>20</v>
      </c>
      <c r="H53" s="12">
        <f t="shared" si="2"/>
        <v>28</v>
      </c>
      <c r="I53" s="12">
        <f t="shared" si="2"/>
        <v>20</v>
      </c>
      <c r="J53" s="12">
        <f t="shared" si="2"/>
        <v>28</v>
      </c>
      <c r="K53" s="12">
        <f t="shared" si="2"/>
        <v>20</v>
      </c>
      <c r="L53" s="12">
        <f t="shared" si="2"/>
        <v>28</v>
      </c>
      <c r="M53" s="12">
        <f t="shared" si="2"/>
        <v>20</v>
      </c>
      <c r="N53" s="12">
        <f t="shared" si="2"/>
        <v>28</v>
      </c>
      <c r="O53" s="12">
        <f t="shared" si="2"/>
        <v>20</v>
      </c>
      <c r="P53" s="12">
        <f t="shared" si="2"/>
        <v>28</v>
      </c>
      <c r="Q53" s="12">
        <f t="shared" si="2"/>
        <v>20</v>
      </c>
    </row>
    <row r="54" spans="1:17" s="5" customFormat="1" x14ac:dyDescent="0.25">
      <c r="A54" s="41" t="s">
        <v>74</v>
      </c>
      <c r="B54" s="41"/>
      <c r="C54" s="41"/>
      <c r="D54" s="14">
        <f t="shared" ref="D54:Q54" si="3">D53+D26+D23</f>
        <v>61</v>
      </c>
      <c r="E54" s="14">
        <f t="shared" si="3"/>
        <v>20</v>
      </c>
      <c r="F54" s="14">
        <f t="shared" si="3"/>
        <v>57</v>
      </c>
      <c r="G54" s="14">
        <f t="shared" si="3"/>
        <v>32</v>
      </c>
      <c r="H54" s="14">
        <f t="shared" si="3"/>
        <v>41</v>
      </c>
      <c r="I54" s="14">
        <f t="shared" si="3"/>
        <v>33</v>
      </c>
      <c r="J54" s="14">
        <f t="shared" si="3"/>
        <v>28</v>
      </c>
      <c r="K54" s="14">
        <f t="shared" si="3"/>
        <v>20</v>
      </c>
      <c r="L54" s="14">
        <f t="shared" si="3"/>
        <v>28</v>
      </c>
      <c r="M54" s="14">
        <f t="shared" si="3"/>
        <v>20</v>
      </c>
      <c r="N54" s="14">
        <f t="shared" si="3"/>
        <v>28</v>
      </c>
      <c r="O54" s="14">
        <f t="shared" si="3"/>
        <v>20</v>
      </c>
      <c r="P54" s="14">
        <f t="shared" si="3"/>
        <v>28</v>
      </c>
      <c r="Q54" s="14">
        <f t="shared" si="3"/>
        <v>20</v>
      </c>
    </row>
  </sheetData>
  <mergeCells count="26">
    <mergeCell ref="A53:C53"/>
    <mergeCell ref="A54:C54"/>
    <mergeCell ref="F5:Q5"/>
    <mergeCell ref="D6:E6"/>
    <mergeCell ref="F6:G6"/>
    <mergeCell ref="H6:I6"/>
    <mergeCell ref="A8:Q8"/>
    <mergeCell ref="A27:Q27"/>
    <mergeCell ref="A28:Q28"/>
    <mergeCell ref="A49:Q49"/>
    <mergeCell ref="A15:Q15"/>
    <mergeCell ref="A24:Q24"/>
    <mergeCell ref="B23:C23"/>
    <mergeCell ref="B26:C26"/>
    <mergeCell ref="A9:Q9"/>
    <mergeCell ref="A10:Q10"/>
    <mergeCell ref="M1:Q1"/>
    <mergeCell ref="B3:Q3"/>
    <mergeCell ref="D5:E5"/>
    <mergeCell ref="A5:A7"/>
    <mergeCell ref="J6:K6"/>
    <mergeCell ref="L6:M6"/>
    <mergeCell ref="N6:O6"/>
    <mergeCell ref="P6:Q6"/>
    <mergeCell ref="B5:B7"/>
    <mergeCell ref="C5:C7"/>
  </mergeCells>
  <pageMargins left="0.70866141732283472" right="0.23622047244094491" top="0.33" bottom="0.27559055118110237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9"/>
  <sheetViews>
    <sheetView showZeros="0" topLeftCell="A71" workbookViewId="0">
      <selection activeCell="F87" sqref="F87"/>
    </sheetView>
  </sheetViews>
  <sheetFormatPr defaultColWidth="8.85546875" defaultRowHeight="15" x14ac:dyDescent="0.25"/>
  <cols>
    <col min="1" max="1" width="31.42578125" style="17" customWidth="1"/>
    <col min="2" max="2" width="9" style="1" bestFit="1" customWidth="1"/>
    <col min="3" max="16" width="12.85546875" style="1" bestFit="1" customWidth="1"/>
    <col min="17" max="16384" width="8.85546875" style="1"/>
  </cols>
  <sheetData>
    <row r="1" spans="1:16" ht="52.15" customHeight="1" x14ac:dyDescent="0.25">
      <c r="L1" s="18" t="s">
        <v>176</v>
      </c>
      <c r="M1" s="19"/>
      <c r="N1" s="19"/>
      <c r="O1" s="19"/>
      <c r="P1" s="19"/>
    </row>
    <row r="3" spans="1:16" ht="62.45" customHeight="1" x14ac:dyDescent="0.25">
      <c r="A3" s="21" t="s">
        <v>175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25">
      <c r="B4" s="2"/>
    </row>
    <row r="5" spans="1:16" ht="37.15" customHeight="1" x14ac:dyDescent="0.25">
      <c r="A5" s="44" t="s">
        <v>0</v>
      </c>
      <c r="B5" s="23" t="s">
        <v>1</v>
      </c>
      <c r="C5" s="20" t="s">
        <v>2</v>
      </c>
      <c r="D5" s="20"/>
      <c r="E5" s="20" t="s">
        <v>3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5">
      <c r="A6" s="44"/>
      <c r="B6" s="23"/>
      <c r="C6" s="20">
        <v>2019</v>
      </c>
      <c r="D6" s="20"/>
      <c r="E6" s="20">
        <v>2020</v>
      </c>
      <c r="F6" s="20"/>
      <c r="G6" s="20">
        <v>2021</v>
      </c>
      <c r="H6" s="20"/>
      <c r="I6" s="20">
        <v>2022</v>
      </c>
      <c r="J6" s="20"/>
      <c r="K6" s="20">
        <v>2023</v>
      </c>
      <c r="L6" s="20"/>
      <c r="M6" s="20">
        <v>2024</v>
      </c>
      <c r="N6" s="20"/>
      <c r="O6" s="20">
        <v>2025</v>
      </c>
      <c r="P6" s="20"/>
    </row>
    <row r="7" spans="1:16" ht="53.25" customHeight="1" x14ac:dyDescent="0.25">
      <c r="A7" s="44"/>
      <c r="B7" s="23"/>
      <c r="C7" s="13" t="s">
        <v>4</v>
      </c>
      <c r="D7" s="13" t="s">
        <v>5</v>
      </c>
      <c r="E7" s="13" t="s">
        <v>4</v>
      </c>
      <c r="F7" s="13" t="s">
        <v>5</v>
      </c>
      <c r="G7" s="13" t="s">
        <v>4</v>
      </c>
      <c r="H7" s="13" t="s">
        <v>5</v>
      </c>
      <c r="I7" s="13" t="s">
        <v>4</v>
      </c>
      <c r="J7" s="13" t="s">
        <v>5</v>
      </c>
      <c r="K7" s="13" t="s">
        <v>4</v>
      </c>
      <c r="L7" s="13" t="s">
        <v>5</v>
      </c>
      <c r="M7" s="13" t="s">
        <v>4</v>
      </c>
      <c r="N7" s="13" t="s">
        <v>5</v>
      </c>
      <c r="O7" s="13" t="s">
        <v>4</v>
      </c>
      <c r="P7" s="13" t="s">
        <v>5</v>
      </c>
    </row>
    <row r="8" spans="1:16" s="5" customFormat="1" x14ac:dyDescent="0.25">
      <c r="A8" s="42" t="s">
        <v>13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s="5" customFormat="1" x14ac:dyDescent="0.25">
      <c r="A9" s="39" t="s">
        <v>174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s="5" customFormat="1" x14ac:dyDescent="0.25">
      <c r="A10" s="4" t="s">
        <v>105</v>
      </c>
      <c r="B10" s="12">
        <v>11907</v>
      </c>
      <c r="C10" s="12">
        <v>2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s="5" customFormat="1" x14ac:dyDescent="0.25">
      <c r="A11" s="4" t="s">
        <v>121</v>
      </c>
      <c r="B11" s="12">
        <v>19149</v>
      </c>
      <c r="C11" s="12">
        <v>1</v>
      </c>
      <c r="D11" s="12"/>
      <c r="E11" s="12">
        <v>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s="5" customFormat="1" x14ac:dyDescent="0.25">
      <c r="A12" s="4" t="s">
        <v>89</v>
      </c>
      <c r="B12" s="12">
        <v>18590</v>
      </c>
      <c r="C12" s="12">
        <v>1</v>
      </c>
      <c r="D12" s="12"/>
      <c r="E12" s="12">
        <v>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s="5" customFormat="1" x14ac:dyDescent="0.25">
      <c r="A13" s="4" t="s">
        <v>173</v>
      </c>
      <c r="B13" s="12">
        <v>19931</v>
      </c>
      <c r="C13" s="12">
        <v>1</v>
      </c>
      <c r="D13" s="12"/>
      <c r="E13" s="12">
        <v>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5" customFormat="1" x14ac:dyDescent="0.25">
      <c r="A14" s="4" t="s">
        <v>105</v>
      </c>
      <c r="B14" s="12">
        <v>11908</v>
      </c>
      <c r="C14" s="12">
        <v>5</v>
      </c>
      <c r="D14" s="12"/>
      <c r="E14" s="12">
        <v>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s="5" customFormat="1" x14ac:dyDescent="0.25">
      <c r="A15" s="4" t="s">
        <v>172</v>
      </c>
      <c r="B15" s="12">
        <v>11295</v>
      </c>
      <c r="C15" s="12">
        <v>2</v>
      </c>
      <c r="D15" s="12"/>
      <c r="E15" s="12">
        <v>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s="5" customFormat="1" x14ac:dyDescent="0.25">
      <c r="A16" s="4" t="s">
        <v>111</v>
      </c>
      <c r="B16" s="12">
        <v>14388</v>
      </c>
      <c r="C16" s="12">
        <v>1</v>
      </c>
      <c r="D16" s="12"/>
      <c r="E16" s="12">
        <v>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s="5" customFormat="1" x14ac:dyDescent="0.25">
      <c r="A17" s="4" t="s">
        <v>119</v>
      </c>
      <c r="B17" s="12">
        <v>11442</v>
      </c>
      <c r="C17" s="12">
        <v>2</v>
      </c>
      <c r="D17" s="12"/>
      <c r="E17" s="12">
        <v>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s="5" customFormat="1" x14ac:dyDescent="0.25">
      <c r="A18" s="40" t="s">
        <v>9</v>
      </c>
      <c r="B18" s="40"/>
      <c r="C18" s="12">
        <f t="shared" ref="C18:P18" si="0">SUM(C10:C17)</f>
        <v>15</v>
      </c>
      <c r="D18" s="12">
        <f t="shared" si="0"/>
        <v>0</v>
      </c>
      <c r="E18" s="12">
        <f t="shared" si="0"/>
        <v>13</v>
      </c>
      <c r="F18" s="12">
        <f t="shared" si="0"/>
        <v>0</v>
      </c>
      <c r="G18" s="12">
        <f t="shared" si="0"/>
        <v>0</v>
      </c>
      <c r="H18" s="12">
        <f t="shared" si="0"/>
        <v>0</v>
      </c>
      <c r="I18" s="12">
        <f t="shared" si="0"/>
        <v>0</v>
      </c>
      <c r="J18" s="12">
        <f t="shared" si="0"/>
        <v>0</v>
      </c>
      <c r="K18" s="12">
        <f t="shared" si="0"/>
        <v>0</v>
      </c>
      <c r="L18" s="12">
        <f t="shared" si="0"/>
        <v>0</v>
      </c>
      <c r="M18" s="12">
        <f t="shared" si="0"/>
        <v>0</v>
      </c>
      <c r="N18" s="12">
        <f t="shared" si="0"/>
        <v>0</v>
      </c>
      <c r="O18" s="12">
        <f t="shared" si="0"/>
        <v>0</v>
      </c>
      <c r="P18" s="12">
        <f t="shared" si="0"/>
        <v>0</v>
      </c>
    </row>
    <row r="19" spans="1:16" s="5" customFormat="1" x14ac:dyDescent="0.25">
      <c r="A19" s="39" t="s">
        <v>171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16" s="5" customFormat="1" x14ac:dyDescent="0.25">
      <c r="A20" s="4" t="s">
        <v>170</v>
      </c>
      <c r="B20" s="12">
        <v>10187</v>
      </c>
      <c r="C20" s="12">
        <f>1+16</f>
        <v>17</v>
      </c>
      <c r="D20" s="12">
        <v>16</v>
      </c>
      <c r="E20" s="12">
        <f>1+16</f>
        <v>17</v>
      </c>
      <c r="F20" s="12">
        <v>16</v>
      </c>
      <c r="G20" s="12">
        <f>1+16</f>
        <v>17</v>
      </c>
      <c r="H20" s="12">
        <v>16</v>
      </c>
      <c r="I20" s="12">
        <f>1+16</f>
        <v>17</v>
      </c>
      <c r="J20" s="12">
        <v>16</v>
      </c>
      <c r="K20" s="12">
        <f>1+16</f>
        <v>17</v>
      </c>
      <c r="L20" s="12">
        <v>16</v>
      </c>
      <c r="M20" s="12">
        <f>1+16</f>
        <v>17</v>
      </c>
      <c r="N20" s="12">
        <v>16</v>
      </c>
      <c r="O20" s="12">
        <f>1+16</f>
        <v>17</v>
      </c>
      <c r="P20" s="12">
        <v>16</v>
      </c>
    </row>
    <row r="21" spans="1:16" s="5" customFormat="1" x14ac:dyDescent="0.25">
      <c r="A21" s="4" t="s">
        <v>169</v>
      </c>
      <c r="B21" s="12">
        <v>11196</v>
      </c>
      <c r="C21" s="12">
        <v>2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</row>
    <row r="22" spans="1:16" s="5" customFormat="1" x14ac:dyDescent="0.25">
      <c r="A22" s="4" t="s">
        <v>168</v>
      </c>
      <c r="B22" s="12">
        <v>11429</v>
      </c>
      <c r="C22" s="12">
        <f>12+7+1</f>
        <v>20</v>
      </c>
      <c r="D22" s="12">
        <v>12</v>
      </c>
      <c r="E22" s="12">
        <f>7+12+1</f>
        <v>20</v>
      </c>
      <c r="F22" s="12">
        <v>12</v>
      </c>
      <c r="G22" s="12">
        <f>7+12</f>
        <v>19</v>
      </c>
      <c r="H22" s="12">
        <v>12</v>
      </c>
      <c r="I22" s="12">
        <f>7+12</f>
        <v>19</v>
      </c>
      <c r="J22" s="12">
        <v>12</v>
      </c>
      <c r="K22" s="12">
        <f>7+12</f>
        <v>19</v>
      </c>
      <c r="L22" s="12">
        <v>12</v>
      </c>
      <c r="M22" s="12">
        <f>7+12</f>
        <v>19</v>
      </c>
      <c r="N22" s="12">
        <v>12</v>
      </c>
      <c r="O22" s="12">
        <f>7+12</f>
        <v>19</v>
      </c>
      <c r="P22" s="12">
        <v>12</v>
      </c>
    </row>
    <row r="23" spans="1:16" s="5" customFormat="1" x14ac:dyDescent="0.25">
      <c r="A23" s="4" t="s">
        <v>81</v>
      </c>
      <c r="B23" s="12">
        <v>11442</v>
      </c>
      <c r="C23" s="12">
        <f>3+4</f>
        <v>7</v>
      </c>
      <c r="D23" s="12">
        <v>4</v>
      </c>
      <c r="E23" s="12">
        <f>1+4</f>
        <v>5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</row>
    <row r="24" spans="1:16" s="5" customFormat="1" ht="30" x14ac:dyDescent="0.25">
      <c r="A24" s="4" t="s">
        <v>167</v>
      </c>
      <c r="B24" s="12">
        <v>1442</v>
      </c>
      <c r="C24" s="12">
        <v>1</v>
      </c>
      <c r="D24" s="12"/>
      <c r="E24" s="12">
        <v>1</v>
      </c>
      <c r="F24" s="12"/>
      <c r="G24" s="12">
        <v>1</v>
      </c>
      <c r="H24" s="12"/>
      <c r="I24" s="12">
        <v>1</v>
      </c>
      <c r="J24" s="12"/>
      <c r="K24" s="12">
        <v>1</v>
      </c>
      <c r="L24" s="12"/>
      <c r="M24" s="12">
        <v>1</v>
      </c>
      <c r="N24" s="12"/>
      <c r="O24" s="12">
        <v>1</v>
      </c>
      <c r="P24" s="12"/>
    </row>
    <row r="25" spans="1:16" s="5" customFormat="1" ht="30" x14ac:dyDescent="0.25">
      <c r="A25" s="4" t="s">
        <v>166</v>
      </c>
      <c r="B25" s="12">
        <v>11442</v>
      </c>
      <c r="C25" s="12">
        <v>1</v>
      </c>
      <c r="D25" s="12"/>
      <c r="E25" s="12">
        <v>1</v>
      </c>
      <c r="F25" s="12"/>
      <c r="G25" s="12">
        <v>1</v>
      </c>
      <c r="H25" s="12"/>
      <c r="I25" s="12">
        <v>1</v>
      </c>
      <c r="J25" s="12"/>
      <c r="K25" s="12">
        <v>1</v>
      </c>
      <c r="L25" s="12"/>
      <c r="M25" s="12">
        <v>1</v>
      </c>
      <c r="N25" s="12"/>
      <c r="O25" s="12">
        <v>1</v>
      </c>
      <c r="P25" s="12"/>
    </row>
    <row r="26" spans="1:16" s="5" customFormat="1" x14ac:dyDescent="0.25">
      <c r="A26" s="4" t="s">
        <v>165</v>
      </c>
      <c r="B26" s="12">
        <v>11442</v>
      </c>
      <c r="C26" s="12">
        <v>2</v>
      </c>
      <c r="D26" s="12"/>
      <c r="E26" s="12">
        <v>2</v>
      </c>
      <c r="F26" s="12"/>
      <c r="G26" s="12">
        <v>2</v>
      </c>
      <c r="H26" s="12"/>
      <c r="I26" s="12">
        <v>2</v>
      </c>
      <c r="J26" s="12"/>
      <c r="K26" s="12">
        <v>2</v>
      </c>
      <c r="L26" s="12"/>
      <c r="M26" s="12">
        <v>2</v>
      </c>
      <c r="N26" s="12"/>
      <c r="O26" s="12">
        <v>2</v>
      </c>
      <c r="P26" s="12"/>
    </row>
    <row r="27" spans="1:16" s="5" customFormat="1" x14ac:dyDescent="0.25">
      <c r="A27" s="4" t="s">
        <v>164</v>
      </c>
      <c r="B27" s="12">
        <v>11442</v>
      </c>
      <c r="C27" s="12">
        <v>2</v>
      </c>
      <c r="D27" s="12"/>
      <c r="E27" s="12">
        <v>2</v>
      </c>
      <c r="F27" s="12"/>
      <c r="G27" s="12">
        <v>2</v>
      </c>
      <c r="H27" s="12"/>
      <c r="I27" s="12">
        <v>2</v>
      </c>
      <c r="J27" s="12"/>
      <c r="K27" s="12">
        <v>2</v>
      </c>
      <c r="L27" s="12"/>
      <c r="M27" s="12">
        <v>2</v>
      </c>
      <c r="N27" s="12"/>
      <c r="O27" s="12">
        <v>2</v>
      </c>
      <c r="P27" s="12"/>
    </row>
    <row r="28" spans="1:16" s="5" customFormat="1" ht="30" x14ac:dyDescent="0.25">
      <c r="A28" s="4" t="s">
        <v>163</v>
      </c>
      <c r="B28" s="12">
        <v>11442</v>
      </c>
      <c r="C28" s="12">
        <v>1</v>
      </c>
      <c r="D28" s="12"/>
      <c r="E28" s="12">
        <v>1</v>
      </c>
      <c r="F28" s="12"/>
      <c r="G28" s="12">
        <v>1</v>
      </c>
      <c r="H28" s="12"/>
      <c r="I28" s="12">
        <v>1</v>
      </c>
      <c r="J28" s="12"/>
      <c r="K28" s="12">
        <v>1</v>
      </c>
      <c r="L28" s="12"/>
      <c r="M28" s="12">
        <v>1</v>
      </c>
      <c r="N28" s="12"/>
      <c r="O28" s="12">
        <v>1</v>
      </c>
      <c r="P28" s="12"/>
    </row>
    <row r="29" spans="1:16" s="5" customFormat="1" ht="60" x14ac:dyDescent="0.25">
      <c r="A29" s="4" t="s">
        <v>162</v>
      </c>
      <c r="B29" s="12">
        <v>11442</v>
      </c>
      <c r="C29" s="12">
        <v>14</v>
      </c>
      <c r="D29" s="12">
        <v>14</v>
      </c>
      <c r="E29" s="12">
        <v>14</v>
      </c>
      <c r="F29" s="12">
        <v>14</v>
      </c>
      <c r="G29" s="12">
        <v>14</v>
      </c>
      <c r="H29" s="12">
        <v>14</v>
      </c>
      <c r="I29" s="12">
        <v>14</v>
      </c>
      <c r="J29" s="12">
        <v>14</v>
      </c>
      <c r="K29" s="12">
        <v>14</v>
      </c>
      <c r="L29" s="12">
        <v>14</v>
      </c>
      <c r="M29" s="12">
        <v>14</v>
      </c>
      <c r="N29" s="12">
        <v>14</v>
      </c>
      <c r="O29" s="12">
        <v>14</v>
      </c>
      <c r="P29" s="12">
        <v>14</v>
      </c>
    </row>
    <row r="30" spans="1:16" s="5" customFormat="1" ht="60" x14ac:dyDescent="0.25">
      <c r="A30" s="4" t="s">
        <v>161</v>
      </c>
      <c r="B30" s="12">
        <v>11442</v>
      </c>
      <c r="C30" s="12">
        <v>8</v>
      </c>
      <c r="D30" s="12">
        <v>8</v>
      </c>
      <c r="E30" s="12">
        <v>8</v>
      </c>
      <c r="F30" s="12">
        <v>8</v>
      </c>
      <c r="G30" s="12">
        <v>8</v>
      </c>
      <c r="H30" s="12">
        <v>8</v>
      </c>
      <c r="I30" s="12">
        <v>8</v>
      </c>
      <c r="J30" s="12">
        <v>8</v>
      </c>
      <c r="K30" s="12">
        <v>8</v>
      </c>
      <c r="L30" s="12">
        <v>8</v>
      </c>
      <c r="M30" s="12">
        <v>8</v>
      </c>
      <c r="N30" s="12">
        <v>8</v>
      </c>
      <c r="O30" s="12">
        <v>8</v>
      </c>
      <c r="P30" s="12">
        <v>8</v>
      </c>
    </row>
    <row r="31" spans="1:16" s="5" customFormat="1" x14ac:dyDescent="0.25">
      <c r="A31" s="4" t="s">
        <v>160</v>
      </c>
      <c r="B31" s="12">
        <v>11453</v>
      </c>
      <c r="C31" s="12">
        <v>4</v>
      </c>
      <c r="D31" s="12">
        <v>4</v>
      </c>
      <c r="E31" s="12">
        <v>4</v>
      </c>
      <c r="F31" s="12">
        <v>4</v>
      </c>
      <c r="G31" s="12">
        <v>4</v>
      </c>
      <c r="H31" s="12">
        <v>4</v>
      </c>
      <c r="I31" s="12">
        <v>4</v>
      </c>
      <c r="J31" s="12">
        <v>4</v>
      </c>
      <c r="K31" s="12">
        <v>4</v>
      </c>
      <c r="L31" s="12">
        <v>4</v>
      </c>
      <c r="M31" s="12">
        <v>4</v>
      </c>
      <c r="N31" s="12">
        <v>4</v>
      </c>
      <c r="O31" s="12">
        <v>4</v>
      </c>
      <c r="P31" s="12">
        <v>4</v>
      </c>
    </row>
    <row r="32" spans="1:16" s="5" customFormat="1" ht="45" x14ac:dyDescent="0.25">
      <c r="A32" s="4" t="s">
        <v>159</v>
      </c>
      <c r="B32" s="12">
        <v>11442</v>
      </c>
      <c r="C32" s="12">
        <v>2</v>
      </c>
      <c r="D32" s="12">
        <v>2</v>
      </c>
      <c r="E32" s="12">
        <v>2</v>
      </c>
      <c r="F32" s="12">
        <v>2</v>
      </c>
      <c r="G32" s="12">
        <v>2</v>
      </c>
      <c r="H32" s="12">
        <v>2</v>
      </c>
      <c r="I32" s="12">
        <v>2</v>
      </c>
      <c r="J32" s="12">
        <v>2</v>
      </c>
      <c r="K32" s="12">
        <v>2</v>
      </c>
      <c r="L32" s="12">
        <v>2</v>
      </c>
      <c r="M32" s="12">
        <v>2</v>
      </c>
      <c r="N32" s="12">
        <v>2</v>
      </c>
      <c r="O32" s="12">
        <v>2</v>
      </c>
      <c r="P32" s="12">
        <v>2</v>
      </c>
    </row>
    <row r="33" spans="1:16" s="5" customFormat="1" x14ac:dyDescent="0.25">
      <c r="A33" s="4" t="s">
        <v>158</v>
      </c>
      <c r="B33" s="12">
        <v>11447</v>
      </c>
      <c r="C33" s="12">
        <v>2</v>
      </c>
      <c r="D33" s="12"/>
      <c r="E33" s="12">
        <v>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s="5" customFormat="1" x14ac:dyDescent="0.25">
      <c r="A34" s="4" t="s">
        <v>157</v>
      </c>
      <c r="B34" s="12">
        <v>11708</v>
      </c>
      <c r="C34" s="12">
        <f>6</f>
        <v>6</v>
      </c>
      <c r="D34" s="12">
        <f>6</f>
        <v>6</v>
      </c>
      <c r="E34" s="12">
        <f>6</f>
        <v>6</v>
      </c>
      <c r="F34" s="12">
        <f>6</f>
        <v>6</v>
      </c>
      <c r="G34" s="12">
        <f>6</f>
        <v>6</v>
      </c>
      <c r="H34" s="12">
        <f>6</f>
        <v>6</v>
      </c>
      <c r="I34" s="12">
        <f>6</f>
        <v>6</v>
      </c>
      <c r="J34" s="12">
        <f>6</f>
        <v>6</v>
      </c>
      <c r="K34" s="12">
        <f>6</f>
        <v>6</v>
      </c>
      <c r="L34" s="12">
        <f>6</f>
        <v>6</v>
      </c>
      <c r="M34" s="12">
        <f>6</f>
        <v>6</v>
      </c>
      <c r="N34" s="12">
        <f>6</f>
        <v>6</v>
      </c>
      <c r="O34" s="12">
        <f>6</f>
        <v>6</v>
      </c>
      <c r="P34" s="12">
        <f>6</f>
        <v>6</v>
      </c>
    </row>
    <row r="35" spans="1:16" s="5" customFormat="1" ht="30" x14ac:dyDescent="0.25">
      <c r="A35" s="4" t="s">
        <v>156</v>
      </c>
      <c r="B35" s="12">
        <v>11710</v>
      </c>
      <c r="C35" s="12">
        <f t="shared" ref="C35:P35" si="1">2+4</f>
        <v>6</v>
      </c>
      <c r="D35" s="12">
        <f t="shared" si="1"/>
        <v>6</v>
      </c>
      <c r="E35" s="12">
        <f t="shared" si="1"/>
        <v>6</v>
      </c>
      <c r="F35" s="12">
        <f t="shared" si="1"/>
        <v>6</v>
      </c>
      <c r="G35" s="12">
        <f t="shared" si="1"/>
        <v>6</v>
      </c>
      <c r="H35" s="12">
        <f t="shared" si="1"/>
        <v>6</v>
      </c>
      <c r="I35" s="12">
        <f t="shared" si="1"/>
        <v>6</v>
      </c>
      <c r="J35" s="12">
        <f t="shared" si="1"/>
        <v>6</v>
      </c>
      <c r="K35" s="12">
        <f t="shared" si="1"/>
        <v>6</v>
      </c>
      <c r="L35" s="12">
        <f t="shared" si="1"/>
        <v>6</v>
      </c>
      <c r="M35" s="12">
        <f t="shared" si="1"/>
        <v>6</v>
      </c>
      <c r="N35" s="12">
        <f t="shared" si="1"/>
        <v>6</v>
      </c>
      <c r="O35" s="12">
        <f t="shared" si="1"/>
        <v>6</v>
      </c>
      <c r="P35" s="12">
        <f t="shared" si="1"/>
        <v>6</v>
      </c>
    </row>
    <row r="36" spans="1:16" s="5" customFormat="1" ht="30" x14ac:dyDescent="0.25">
      <c r="A36" s="4" t="s">
        <v>155</v>
      </c>
      <c r="B36" s="12">
        <v>11710</v>
      </c>
      <c r="C36" s="12">
        <v>2</v>
      </c>
      <c r="D36" s="12"/>
      <c r="E36" s="12">
        <v>2</v>
      </c>
      <c r="F36" s="12"/>
      <c r="G36" s="12">
        <v>2</v>
      </c>
      <c r="H36" s="12"/>
      <c r="I36" s="12">
        <v>2</v>
      </c>
      <c r="J36" s="12"/>
      <c r="K36" s="12">
        <v>2</v>
      </c>
      <c r="L36" s="12"/>
      <c r="M36" s="12">
        <v>2</v>
      </c>
      <c r="N36" s="12"/>
      <c r="O36" s="12">
        <v>2</v>
      </c>
      <c r="P36" s="12"/>
    </row>
    <row r="37" spans="1:16" s="5" customFormat="1" ht="30" x14ac:dyDescent="0.25">
      <c r="A37" s="4" t="s">
        <v>154</v>
      </c>
      <c r="B37" s="12">
        <v>11711</v>
      </c>
      <c r="C37" s="12">
        <v>6</v>
      </c>
      <c r="D37" s="12">
        <v>5</v>
      </c>
      <c r="E37" s="12">
        <v>6</v>
      </c>
      <c r="F37" s="12">
        <v>5</v>
      </c>
      <c r="G37" s="12">
        <v>5</v>
      </c>
      <c r="H37" s="12">
        <v>5</v>
      </c>
      <c r="I37" s="12">
        <v>5</v>
      </c>
      <c r="J37" s="12">
        <v>5</v>
      </c>
      <c r="K37" s="12">
        <v>5</v>
      </c>
      <c r="L37" s="12">
        <v>5</v>
      </c>
      <c r="M37" s="12">
        <v>5</v>
      </c>
      <c r="N37" s="12">
        <v>5</v>
      </c>
      <c r="O37" s="12">
        <v>5</v>
      </c>
      <c r="P37" s="12">
        <v>5</v>
      </c>
    </row>
    <row r="38" spans="1:16" s="5" customFormat="1" x14ac:dyDescent="0.25">
      <c r="A38" s="4" t="s">
        <v>153</v>
      </c>
      <c r="B38" s="12">
        <v>11765</v>
      </c>
      <c r="C38" s="12">
        <f>8+1+2</f>
        <v>11</v>
      </c>
      <c r="D38" s="12">
        <v>8</v>
      </c>
      <c r="E38" s="12">
        <f>1+8+1</f>
        <v>10</v>
      </c>
      <c r="F38" s="12">
        <v>8</v>
      </c>
      <c r="G38" s="12">
        <f>1+8</f>
        <v>9</v>
      </c>
      <c r="H38" s="12">
        <v>8</v>
      </c>
      <c r="I38" s="12">
        <f>1+8</f>
        <v>9</v>
      </c>
      <c r="J38" s="12">
        <v>8</v>
      </c>
      <c r="K38" s="12">
        <f>1+8</f>
        <v>9</v>
      </c>
      <c r="L38" s="12">
        <v>8</v>
      </c>
      <c r="M38" s="12">
        <f>1+8</f>
        <v>9</v>
      </c>
      <c r="N38" s="12">
        <v>8</v>
      </c>
      <c r="O38" s="12">
        <f>1+8</f>
        <v>9</v>
      </c>
      <c r="P38" s="12">
        <v>8</v>
      </c>
    </row>
    <row r="39" spans="1:16" s="5" customFormat="1" ht="30" x14ac:dyDescent="0.25">
      <c r="A39" s="4" t="s">
        <v>152</v>
      </c>
      <c r="B39" s="12">
        <v>11768</v>
      </c>
      <c r="C39" s="12">
        <v>2</v>
      </c>
      <c r="D39" s="12">
        <v>2</v>
      </c>
      <c r="E39" s="12">
        <v>2</v>
      </c>
      <c r="F39" s="12">
        <v>2</v>
      </c>
      <c r="G39" s="12">
        <v>2</v>
      </c>
      <c r="H39" s="12">
        <v>2</v>
      </c>
      <c r="I39" s="12">
        <v>2</v>
      </c>
      <c r="J39" s="12">
        <v>2</v>
      </c>
      <c r="K39" s="12">
        <v>2</v>
      </c>
      <c r="L39" s="12">
        <v>2</v>
      </c>
      <c r="M39" s="12">
        <v>2</v>
      </c>
      <c r="N39" s="12">
        <v>2</v>
      </c>
      <c r="O39" s="12">
        <v>2</v>
      </c>
      <c r="P39" s="12">
        <v>2</v>
      </c>
    </row>
    <row r="40" spans="1:16" s="5" customFormat="1" x14ac:dyDescent="0.25">
      <c r="A40" s="4" t="s">
        <v>105</v>
      </c>
      <c r="B40" s="12">
        <v>11908</v>
      </c>
      <c r="C40" s="12">
        <f>4+4</f>
        <v>8</v>
      </c>
      <c r="D40" s="12">
        <v>4</v>
      </c>
      <c r="E40" s="12">
        <f>4+4</f>
        <v>8</v>
      </c>
      <c r="F40" s="12">
        <v>4</v>
      </c>
      <c r="G40" s="12">
        <f>4+4</f>
        <v>8</v>
      </c>
      <c r="H40" s="12">
        <v>4</v>
      </c>
      <c r="I40" s="12">
        <f>4+4</f>
        <v>8</v>
      </c>
      <c r="J40" s="12">
        <v>4</v>
      </c>
      <c r="K40" s="12">
        <f>4+4</f>
        <v>8</v>
      </c>
      <c r="L40" s="12">
        <v>4</v>
      </c>
      <c r="M40" s="12">
        <f>4+4</f>
        <v>8</v>
      </c>
      <c r="N40" s="12">
        <v>4</v>
      </c>
      <c r="O40" s="12">
        <f>4+4</f>
        <v>8</v>
      </c>
      <c r="P40" s="12">
        <v>4</v>
      </c>
    </row>
    <row r="41" spans="1:16" s="5" customFormat="1" ht="30" x14ac:dyDescent="0.25">
      <c r="A41" s="4" t="s">
        <v>151</v>
      </c>
      <c r="B41" s="12">
        <v>22141</v>
      </c>
      <c r="C41" s="12">
        <v>1</v>
      </c>
      <c r="D41" s="12"/>
      <c r="E41" s="12">
        <v>1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16" s="5" customFormat="1" x14ac:dyDescent="0.25">
      <c r="A42" s="4" t="s">
        <v>150</v>
      </c>
      <c r="B42" s="12">
        <v>13193</v>
      </c>
      <c r="C42" s="12">
        <f>16+8+2+9</f>
        <v>35</v>
      </c>
      <c r="D42" s="12">
        <f>16+8</f>
        <v>24</v>
      </c>
      <c r="E42" s="12">
        <f>16+8+2+1</f>
        <v>27</v>
      </c>
      <c r="F42" s="12">
        <f>16+8</f>
        <v>24</v>
      </c>
      <c r="G42" s="12">
        <f>16+8+2</f>
        <v>26</v>
      </c>
      <c r="H42" s="12">
        <f>16+8</f>
        <v>24</v>
      </c>
      <c r="I42" s="12">
        <f>16+8+2</f>
        <v>26</v>
      </c>
      <c r="J42" s="12">
        <f>16+8</f>
        <v>24</v>
      </c>
      <c r="K42" s="12">
        <f>16+8+2</f>
        <v>26</v>
      </c>
      <c r="L42" s="12">
        <f>16+8</f>
        <v>24</v>
      </c>
      <c r="M42" s="12">
        <f>16+8+2</f>
        <v>26</v>
      </c>
      <c r="N42" s="12">
        <f>16+8</f>
        <v>24</v>
      </c>
      <c r="O42" s="12">
        <f>16+8+2</f>
        <v>26</v>
      </c>
      <c r="P42" s="12">
        <f>16+8</f>
        <v>24</v>
      </c>
    </row>
    <row r="43" spans="1:16" s="5" customFormat="1" x14ac:dyDescent="0.25">
      <c r="A43" s="4" t="s">
        <v>149</v>
      </c>
      <c r="B43" s="12">
        <v>13357</v>
      </c>
      <c r="C43" s="12">
        <f t="shared" ref="C43:P43" si="2">4+4</f>
        <v>8</v>
      </c>
      <c r="D43" s="12">
        <f t="shared" si="2"/>
        <v>8</v>
      </c>
      <c r="E43" s="12">
        <f t="shared" si="2"/>
        <v>8</v>
      </c>
      <c r="F43" s="12">
        <f t="shared" si="2"/>
        <v>8</v>
      </c>
      <c r="G43" s="12">
        <f t="shared" si="2"/>
        <v>8</v>
      </c>
      <c r="H43" s="12">
        <f t="shared" si="2"/>
        <v>8</v>
      </c>
      <c r="I43" s="12">
        <f t="shared" si="2"/>
        <v>8</v>
      </c>
      <c r="J43" s="12">
        <f t="shared" si="2"/>
        <v>8</v>
      </c>
      <c r="K43" s="12">
        <f t="shared" si="2"/>
        <v>8</v>
      </c>
      <c r="L43" s="12">
        <f t="shared" si="2"/>
        <v>8</v>
      </c>
      <c r="M43" s="12">
        <f t="shared" si="2"/>
        <v>8</v>
      </c>
      <c r="N43" s="12">
        <f t="shared" si="2"/>
        <v>8</v>
      </c>
      <c r="O43" s="12">
        <f t="shared" si="2"/>
        <v>8</v>
      </c>
      <c r="P43" s="12">
        <f t="shared" si="2"/>
        <v>8</v>
      </c>
    </row>
    <row r="44" spans="1:16" s="5" customFormat="1" ht="30" x14ac:dyDescent="0.25">
      <c r="A44" s="4" t="s">
        <v>148</v>
      </c>
      <c r="B44" s="12">
        <v>13583</v>
      </c>
      <c r="C44" s="12">
        <v>2</v>
      </c>
      <c r="D44" s="12"/>
      <c r="E44" s="12">
        <v>2</v>
      </c>
      <c r="F44" s="12"/>
      <c r="G44" s="12">
        <v>2</v>
      </c>
      <c r="H44" s="12"/>
      <c r="I44" s="12">
        <v>2</v>
      </c>
      <c r="J44" s="12"/>
      <c r="K44" s="12">
        <v>2</v>
      </c>
      <c r="L44" s="12"/>
      <c r="M44" s="12">
        <v>2</v>
      </c>
      <c r="N44" s="12"/>
      <c r="O44" s="12">
        <v>2</v>
      </c>
      <c r="P44" s="12"/>
    </row>
    <row r="45" spans="1:16" s="5" customFormat="1" x14ac:dyDescent="0.25">
      <c r="A45" s="4" t="s">
        <v>147</v>
      </c>
      <c r="B45" s="12">
        <v>13584</v>
      </c>
      <c r="C45" s="12">
        <v>4</v>
      </c>
      <c r="D45" s="12">
        <v>4</v>
      </c>
      <c r="E45" s="12">
        <v>4</v>
      </c>
      <c r="F45" s="12">
        <v>4</v>
      </c>
      <c r="G45" s="12">
        <v>4</v>
      </c>
      <c r="H45" s="12">
        <v>4</v>
      </c>
      <c r="I45" s="12">
        <v>4</v>
      </c>
      <c r="J45" s="12">
        <v>4</v>
      </c>
      <c r="K45" s="12">
        <v>4</v>
      </c>
      <c r="L45" s="12">
        <v>4</v>
      </c>
      <c r="M45" s="12">
        <v>4</v>
      </c>
      <c r="N45" s="12">
        <v>4</v>
      </c>
      <c r="O45" s="12">
        <v>4</v>
      </c>
      <c r="P45" s="12">
        <v>4</v>
      </c>
    </row>
    <row r="46" spans="1:16" s="5" customFormat="1" x14ac:dyDescent="0.25">
      <c r="A46" s="4" t="s">
        <v>146</v>
      </c>
      <c r="B46" s="12">
        <v>13584</v>
      </c>
      <c r="C46" s="12">
        <v>8</v>
      </c>
      <c r="D46" s="12">
        <v>8</v>
      </c>
      <c r="E46" s="12">
        <v>8</v>
      </c>
      <c r="F46" s="12">
        <v>8</v>
      </c>
      <c r="G46" s="12">
        <v>8</v>
      </c>
      <c r="H46" s="12">
        <v>8</v>
      </c>
      <c r="I46" s="12">
        <v>8</v>
      </c>
      <c r="J46" s="12">
        <v>8</v>
      </c>
      <c r="K46" s="12">
        <v>8</v>
      </c>
      <c r="L46" s="12">
        <v>8</v>
      </c>
      <c r="M46" s="12">
        <v>8</v>
      </c>
      <c r="N46" s="12">
        <v>8</v>
      </c>
      <c r="O46" s="12">
        <v>8</v>
      </c>
      <c r="P46" s="12">
        <v>8</v>
      </c>
    </row>
    <row r="47" spans="1:16" s="5" customFormat="1" x14ac:dyDescent="0.25">
      <c r="A47" s="4" t="s">
        <v>145</v>
      </c>
      <c r="B47" s="12">
        <v>13590</v>
      </c>
      <c r="C47" s="12">
        <f>3+6+1+5+20</f>
        <v>35</v>
      </c>
      <c r="D47" s="12">
        <f>6+20</f>
        <v>26</v>
      </c>
      <c r="E47" s="12">
        <f>3+6+1+1+20</f>
        <v>31</v>
      </c>
      <c r="F47" s="12">
        <f>20+6</f>
        <v>26</v>
      </c>
      <c r="G47" s="12">
        <f>3+6+1+20</f>
        <v>30</v>
      </c>
      <c r="H47" s="12">
        <f>20+6</f>
        <v>26</v>
      </c>
      <c r="I47" s="12">
        <f>3+6+1+20</f>
        <v>30</v>
      </c>
      <c r="J47" s="12">
        <f>20+6</f>
        <v>26</v>
      </c>
      <c r="K47" s="12">
        <f>3+6+1+20</f>
        <v>30</v>
      </c>
      <c r="L47" s="12">
        <f>20+6</f>
        <v>26</v>
      </c>
      <c r="M47" s="12">
        <f>3+6+1+20</f>
        <v>30</v>
      </c>
      <c r="N47" s="12">
        <f>20+6</f>
        <v>26</v>
      </c>
      <c r="O47" s="12">
        <f>3+6+1+20</f>
        <v>30</v>
      </c>
      <c r="P47" s="12">
        <f>20+6</f>
        <v>26</v>
      </c>
    </row>
    <row r="48" spans="1:16" s="5" customFormat="1" ht="30" x14ac:dyDescent="0.25">
      <c r="A48" s="4" t="s">
        <v>144</v>
      </c>
      <c r="B48" s="12">
        <v>13590</v>
      </c>
      <c r="C48" s="12">
        <v>4</v>
      </c>
      <c r="D48" s="12">
        <v>4</v>
      </c>
      <c r="E48" s="12">
        <v>4</v>
      </c>
      <c r="F48" s="12">
        <v>4</v>
      </c>
      <c r="G48" s="12">
        <v>4</v>
      </c>
      <c r="H48" s="12">
        <v>4</v>
      </c>
      <c r="I48" s="12">
        <v>4</v>
      </c>
      <c r="J48" s="12">
        <v>4</v>
      </c>
      <c r="K48" s="12">
        <v>4</v>
      </c>
      <c r="L48" s="12">
        <v>4</v>
      </c>
      <c r="M48" s="12">
        <v>4</v>
      </c>
      <c r="N48" s="12">
        <v>4</v>
      </c>
      <c r="O48" s="12">
        <v>4</v>
      </c>
      <c r="P48" s="12">
        <v>4</v>
      </c>
    </row>
    <row r="49" spans="1:16" s="5" customFormat="1" ht="30" x14ac:dyDescent="0.25">
      <c r="A49" s="4" t="s">
        <v>143</v>
      </c>
      <c r="B49" s="12">
        <v>13590</v>
      </c>
      <c r="C49" s="12">
        <v>4</v>
      </c>
      <c r="D49" s="12">
        <v>4</v>
      </c>
      <c r="E49" s="12">
        <v>4</v>
      </c>
      <c r="F49" s="12">
        <v>4</v>
      </c>
      <c r="G49" s="12">
        <v>4</v>
      </c>
      <c r="H49" s="12">
        <v>4</v>
      </c>
      <c r="I49" s="12">
        <v>4</v>
      </c>
      <c r="J49" s="12">
        <v>4</v>
      </c>
      <c r="K49" s="12">
        <v>4</v>
      </c>
      <c r="L49" s="12">
        <v>4</v>
      </c>
      <c r="M49" s="12">
        <v>4</v>
      </c>
      <c r="N49" s="12">
        <v>4</v>
      </c>
      <c r="O49" s="12">
        <v>4</v>
      </c>
      <c r="P49" s="12">
        <v>4</v>
      </c>
    </row>
    <row r="50" spans="1:16" s="5" customFormat="1" x14ac:dyDescent="0.25">
      <c r="A50" s="4" t="s">
        <v>142</v>
      </c>
      <c r="B50" s="12">
        <v>13755</v>
      </c>
      <c r="C50" s="12">
        <v>2</v>
      </c>
      <c r="D50" s="12"/>
      <c r="E50" s="12">
        <v>1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s="5" customFormat="1" x14ac:dyDescent="0.25">
      <c r="A51" s="4" t="s">
        <v>141</v>
      </c>
      <c r="B51" s="12">
        <v>13873</v>
      </c>
      <c r="C51" s="12">
        <v>5</v>
      </c>
      <c r="D51" s="12">
        <v>4</v>
      </c>
      <c r="E51" s="12">
        <v>5</v>
      </c>
      <c r="F51" s="12">
        <v>4</v>
      </c>
      <c r="G51" s="12">
        <v>5</v>
      </c>
      <c r="H51" s="12">
        <v>4</v>
      </c>
      <c r="I51" s="12">
        <v>5</v>
      </c>
      <c r="J51" s="12">
        <v>4</v>
      </c>
      <c r="K51" s="12">
        <v>5</v>
      </c>
      <c r="L51" s="12">
        <v>4</v>
      </c>
      <c r="M51" s="12">
        <v>5</v>
      </c>
      <c r="N51" s="12">
        <v>4</v>
      </c>
      <c r="O51" s="12">
        <v>5</v>
      </c>
      <c r="P51" s="12">
        <v>4</v>
      </c>
    </row>
    <row r="52" spans="1:16" s="5" customFormat="1" x14ac:dyDescent="0.25">
      <c r="A52" s="4" t="s">
        <v>120</v>
      </c>
      <c r="B52" s="12">
        <v>13910</v>
      </c>
      <c r="C52" s="12">
        <v>8</v>
      </c>
      <c r="D52" s="12">
        <v>8</v>
      </c>
      <c r="E52" s="12">
        <v>8</v>
      </c>
      <c r="F52" s="12">
        <v>8</v>
      </c>
      <c r="G52" s="12">
        <v>8</v>
      </c>
      <c r="H52" s="12">
        <v>8</v>
      </c>
      <c r="I52" s="12">
        <v>8</v>
      </c>
      <c r="J52" s="12">
        <v>8</v>
      </c>
      <c r="K52" s="12">
        <v>8</v>
      </c>
      <c r="L52" s="12">
        <v>8</v>
      </c>
      <c r="M52" s="12">
        <v>8</v>
      </c>
      <c r="N52" s="12">
        <v>8</v>
      </c>
      <c r="O52" s="12">
        <v>8</v>
      </c>
      <c r="P52" s="12">
        <v>8</v>
      </c>
    </row>
    <row r="53" spans="1:16" s="5" customFormat="1" ht="30" x14ac:dyDescent="0.25">
      <c r="A53" s="4" t="s">
        <v>140</v>
      </c>
      <c r="B53" s="12">
        <v>14000</v>
      </c>
      <c r="C53" s="12">
        <f>24+15+2</f>
        <v>41</v>
      </c>
      <c r="D53" s="12">
        <f>24+15</f>
        <v>39</v>
      </c>
      <c r="E53" s="12">
        <f>24+15+2</f>
        <v>41</v>
      </c>
      <c r="F53" s="12">
        <f>24+15</f>
        <v>39</v>
      </c>
      <c r="G53" s="12">
        <f>24+15+2</f>
        <v>41</v>
      </c>
      <c r="H53" s="12">
        <f>24+15</f>
        <v>39</v>
      </c>
      <c r="I53" s="12">
        <f>24+15+2</f>
        <v>41</v>
      </c>
      <c r="J53" s="12">
        <f>24+15</f>
        <v>39</v>
      </c>
      <c r="K53" s="12">
        <f>24+15+2</f>
        <v>41</v>
      </c>
      <c r="L53" s="12">
        <f>24+15</f>
        <v>39</v>
      </c>
      <c r="M53" s="12">
        <f>24+15+2</f>
        <v>41</v>
      </c>
      <c r="N53" s="12">
        <f>24+15</f>
        <v>39</v>
      </c>
      <c r="O53" s="12">
        <f>24+15+2</f>
        <v>41</v>
      </c>
      <c r="P53" s="12">
        <f>24+15</f>
        <v>39</v>
      </c>
    </row>
    <row r="54" spans="1:16" s="5" customFormat="1" ht="30" x14ac:dyDescent="0.25">
      <c r="A54" s="4" t="s">
        <v>139</v>
      </c>
      <c r="B54" s="12">
        <v>14008</v>
      </c>
      <c r="C54" s="12">
        <f>2+4</f>
        <v>6</v>
      </c>
      <c r="D54" s="12">
        <v>4</v>
      </c>
      <c r="E54" s="12">
        <f>1+4</f>
        <v>5</v>
      </c>
      <c r="F54" s="12">
        <v>4</v>
      </c>
      <c r="G54" s="12">
        <v>4</v>
      </c>
      <c r="H54" s="12">
        <v>4</v>
      </c>
      <c r="I54" s="12">
        <v>4</v>
      </c>
      <c r="J54" s="12">
        <v>4</v>
      </c>
      <c r="K54" s="12">
        <v>4</v>
      </c>
      <c r="L54" s="12">
        <v>4</v>
      </c>
      <c r="M54" s="12">
        <v>4</v>
      </c>
      <c r="N54" s="12">
        <v>4</v>
      </c>
      <c r="O54" s="12">
        <v>4</v>
      </c>
      <c r="P54" s="12">
        <v>4</v>
      </c>
    </row>
    <row r="55" spans="1:16" s="5" customFormat="1" x14ac:dyDescent="0.25">
      <c r="A55" s="4" t="s">
        <v>138</v>
      </c>
      <c r="B55" s="12">
        <v>14187</v>
      </c>
      <c r="C55" s="12">
        <v>4</v>
      </c>
      <c r="D55" s="12">
        <v>4</v>
      </c>
      <c r="E55" s="12">
        <v>4</v>
      </c>
      <c r="F55" s="12">
        <v>4</v>
      </c>
      <c r="G55" s="12">
        <v>4</v>
      </c>
      <c r="H55" s="12">
        <v>4</v>
      </c>
      <c r="I55" s="12">
        <v>4</v>
      </c>
      <c r="J55" s="12">
        <v>4</v>
      </c>
      <c r="K55" s="12">
        <v>4</v>
      </c>
      <c r="L55" s="12">
        <v>4</v>
      </c>
      <c r="M55" s="12">
        <v>4</v>
      </c>
      <c r="N55" s="12">
        <v>4</v>
      </c>
      <c r="O55" s="12">
        <v>4</v>
      </c>
      <c r="P55" s="12">
        <v>4</v>
      </c>
    </row>
    <row r="56" spans="1:16" s="5" customFormat="1" x14ac:dyDescent="0.25">
      <c r="A56" s="4" t="s">
        <v>98</v>
      </c>
      <c r="B56" s="12">
        <v>16613</v>
      </c>
      <c r="C56" s="12">
        <v>2</v>
      </c>
      <c r="D56" s="12">
        <v>2</v>
      </c>
      <c r="E56" s="12">
        <v>2</v>
      </c>
      <c r="F56" s="12">
        <v>2</v>
      </c>
      <c r="G56" s="12">
        <v>2</v>
      </c>
      <c r="H56" s="12">
        <v>2</v>
      </c>
      <c r="I56" s="12">
        <v>2</v>
      </c>
      <c r="J56" s="12">
        <v>2</v>
      </c>
      <c r="K56" s="12">
        <v>2</v>
      </c>
      <c r="L56" s="12">
        <v>2</v>
      </c>
      <c r="M56" s="12">
        <v>2</v>
      </c>
      <c r="N56" s="12">
        <v>2</v>
      </c>
      <c r="O56" s="12">
        <v>2</v>
      </c>
      <c r="P56" s="12">
        <v>2</v>
      </c>
    </row>
    <row r="57" spans="1:16" s="5" customFormat="1" ht="30" x14ac:dyDescent="0.25">
      <c r="A57" s="4" t="s">
        <v>137</v>
      </c>
      <c r="B57" s="12">
        <v>13590</v>
      </c>
      <c r="C57" s="12">
        <v>2</v>
      </c>
      <c r="D57" s="12"/>
      <c r="E57" s="12">
        <v>2</v>
      </c>
      <c r="F57" s="12"/>
      <c r="G57" s="12">
        <v>2</v>
      </c>
      <c r="H57" s="12"/>
      <c r="I57" s="12">
        <v>2</v>
      </c>
      <c r="J57" s="12"/>
      <c r="K57" s="12">
        <v>2</v>
      </c>
      <c r="L57" s="12"/>
      <c r="M57" s="12">
        <v>2</v>
      </c>
      <c r="N57" s="12"/>
      <c r="O57" s="12">
        <v>2</v>
      </c>
      <c r="P57" s="12"/>
    </row>
    <row r="58" spans="1:16" s="5" customFormat="1" ht="30" x14ac:dyDescent="0.25">
      <c r="A58" s="4" t="s">
        <v>136</v>
      </c>
      <c r="B58" s="12">
        <v>13590</v>
      </c>
      <c r="C58" s="12">
        <f>4</f>
        <v>4</v>
      </c>
      <c r="D58" s="12">
        <f>4</f>
        <v>4</v>
      </c>
      <c r="E58" s="12">
        <f>4</f>
        <v>4</v>
      </c>
      <c r="F58" s="12">
        <f>4</f>
        <v>4</v>
      </c>
      <c r="G58" s="12">
        <f>4</f>
        <v>4</v>
      </c>
      <c r="H58" s="12">
        <f>4</f>
        <v>4</v>
      </c>
      <c r="I58" s="12">
        <f>4</f>
        <v>4</v>
      </c>
      <c r="J58" s="12">
        <f>4</f>
        <v>4</v>
      </c>
      <c r="K58" s="12">
        <f>4</f>
        <v>4</v>
      </c>
      <c r="L58" s="12">
        <f>4</f>
        <v>4</v>
      </c>
      <c r="M58" s="12">
        <f>4</f>
        <v>4</v>
      </c>
      <c r="N58" s="12">
        <f>4</f>
        <v>4</v>
      </c>
      <c r="O58" s="12">
        <f>4</f>
        <v>4</v>
      </c>
      <c r="P58" s="12">
        <f>4</f>
        <v>4</v>
      </c>
    </row>
    <row r="59" spans="1:16" s="5" customFormat="1" ht="30" x14ac:dyDescent="0.25">
      <c r="A59" s="4" t="s">
        <v>135</v>
      </c>
      <c r="B59" s="12">
        <v>13590</v>
      </c>
      <c r="C59" s="12">
        <v>4</v>
      </c>
      <c r="D59" s="12">
        <v>4</v>
      </c>
      <c r="E59" s="12">
        <v>4</v>
      </c>
      <c r="F59" s="12">
        <v>4</v>
      </c>
      <c r="G59" s="12">
        <v>4</v>
      </c>
      <c r="H59" s="12">
        <v>4</v>
      </c>
      <c r="I59" s="12">
        <v>4</v>
      </c>
      <c r="J59" s="12">
        <v>4</v>
      </c>
      <c r="K59" s="12">
        <v>4</v>
      </c>
      <c r="L59" s="12">
        <v>4</v>
      </c>
      <c r="M59" s="12">
        <v>4</v>
      </c>
      <c r="N59" s="12">
        <v>4</v>
      </c>
      <c r="O59" s="12">
        <v>4</v>
      </c>
      <c r="P59" s="12">
        <v>4</v>
      </c>
    </row>
    <row r="60" spans="1:16" s="5" customFormat="1" x14ac:dyDescent="0.25">
      <c r="A60" s="4" t="s">
        <v>134</v>
      </c>
      <c r="B60" s="12">
        <v>17491</v>
      </c>
      <c r="C60" s="12">
        <f t="shared" ref="C60:P60" si="3">16+7</f>
        <v>23</v>
      </c>
      <c r="D60" s="12">
        <f t="shared" si="3"/>
        <v>23</v>
      </c>
      <c r="E60" s="12">
        <f t="shared" si="3"/>
        <v>23</v>
      </c>
      <c r="F60" s="12">
        <f t="shared" si="3"/>
        <v>23</v>
      </c>
      <c r="G60" s="12">
        <f t="shared" si="3"/>
        <v>23</v>
      </c>
      <c r="H60" s="12">
        <f t="shared" si="3"/>
        <v>23</v>
      </c>
      <c r="I60" s="12">
        <f t="shared" si="3"/>
        <v>23</v>
      </c>
      <c r="J60" s="12">
        <f t="shared" si="3"/>
        <v>23</v>
      </c>
      <c r="K60" s="12">
        <f t="shared" si="3"/>
        <v>23</v>
      </c>
      <c r="L60" s="12">
        <f t="shared" si="3"/>
        <v>23</v>
      </c>
      <c r="M60" s="12">
        <f t="shared" si="3"/>
        <v>23</v>
      </c>
      <c r="N60" s="12">
        <f t="shared" si="3"/>
        <v>23</v>
      </c>
      <c r="O60" s="12">
        <f t="shared" si="3"/>
        <v>23</v>
      </c>
      <c r="P60" s="12">
        <f t="shared" si="3"/>
        <v>23</v>
      </c>
    </row>
    <row r="61" spans="1:16" s="5" customFormat="1" x14ac:dyDescent="0.25">
      <c r="A61" s="4" t="s">
        <v>133</v>
      </c>
      <c r="B61" s="12">
        <v>17491</v>
      </c>
      <c r="C61" s="12">
        <v>27</v>
      </c>
      <c r="D61" s="12"/>
      <c r="E61" s="12">
        <v>1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 s="5" customFormat="1" ht="30" x14ac:dyDescent="0.25">
      <c r="A62" s="4" t="s">
        <v>118</v>
      </c>
      <c r="B62" s="12">
        <v>17544</v>
      </c>
      <c r="C62" s="12">
        <v>1</v>
      </c>
      <c r="D62" s="12">
        <v>1</v>
      </c>
      <c r="E62" s="12">
        <v>1</v>
      </c>
      <c r="F62" s="12">
        <v>1</v>
      </c>
      <c r="G62" s="12">
        <v>1</v>
      </c>
      <c r="H62" s="12">
        <v>1</v>
      </c>
      <c r="I62" s="12">
        <v>1</v>
      </c>
      <c r="J62" s="12">
        <v>1</v>
      </c>
      <c r="K62" s="12">
        <v>1</v>
      </c>
      <c r="L62" s="12">
        <v>1</v>
      </c>
      <c r="M62" s="12">
        <v>1</v>
      </c>
      <c r="N62" s="12">
        <v>1</v>
      </c>
      <c r="O62" s="12">
        <v>1</v>
      </c>
      <c r="P62" s="12">
        <v>1</v>
      </c>
    </row>
    <row r="63" spans="1:16" s="5" customFormat="1" ht="30" x14ac:dyDescent="0.25">
      <c r="A63" s="4" t="s">
        <v>132</v>
      </c>
      <c r="B63" s="12">
        <v>17608</v>
      </c>
      <c r="C63" s="12">
        <v>2</v>
      </c>
      <c r="D63" s="12"/>
      <c r="E63" s="12">
        <v>1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</row>
    <row r="64" spans="1:16" s="5" customFormat="1" x14ac:dyDescent="0.25">
      <c r="A64" s="4" t="s">
        <v>131</v>
      </c>
      <c r="B64" s="12">
        <v>17796</v>
      </c>
      <c r="C64" s="12">
        <f>1+6</f>
        <v>7</v>
      </c>
      <c r="D64" s="12">
        <v>6</v>
      </c>
      <c r="E64" s="12">
        <f>1+6</f>
        <v>7</v>
      </c>
      <c r="F64" s="12">
        <v>6</v>
      </c>
      <c r="G64" s="12">
        <f>1+6</f>
        <v>7</v>
      </c>
      <c r="H64" s="12">
        <v>6</v>
      </c>
      <c r="I64" s="12">
        <f>1+6</f>
        <v>7</v>
      </c>
      <c r="J64" s="12">
        <v>6</v>
      </c>
      <c r="K64" s="12">
        <f>1+6</f>
        <v>7</v>
      </c>
      <c r="L64" s="12">
        <v>6</v>
      </c>
      <c r="M64" s="12">
        <f>1+6</f>
        <v>7</v>
      </c>
      <c r="N64" s="12">
        <v>6</v>
      </c>
      <c r="O64" s="12">
        <f>1+6</f>
        <v>7</v>
      </c>
      <c r="P64" s="12">
        <v>6</v>
      </c>
    </row>
    <row r="65" spans="1:16" s="5" customFormat="1" ht="30" x14ac:dyDescent="0.25">
      <c r="A65" s="4" t="s">
        <v>130</v>
      </c>
      <c r="B65" s="12">
        <v>17865</v>
      </c>
      <c r="C65" s="12">
        <f>1+2</f>
        <v>3</v>
      </c>
      <c r="D65" s="12">
        <v>2</v>
      </c>
      <c r="E65" s="12">
        <f>1+2</f>
        <v>3</v>
      </c>
      <c r="F65" s="12">
        <f>2</f>
        <v>2</v>
      </c>
      <c r="G65" s="12">
        <f>1+2</f>
        <v>3</v>
      </c>
      <c r="H65" s="12">
        <f>2</f>
        <v>2</v>
      </c>
      <c r="I65" s="12">
        <f>1+2</f>
        <v>3</v>
      </c>
      <c r="J65" s="12">
        <f>2</f>
        <v>2</v>
      </c>
      <c r="K65" s="12">
        <f>1+2</f>
        <v>3</v>
      </c>
      <c r="L65" s="12">
        <f>2</f>
        <v>2</v>
      </c>
      <c r="M65" s="12">
        <f>1+2</f>
        <v>3</v>
      </c>
      <c r="N65" s="12">
        <f>2</f>
        <v>2</v>
      </c>
      <c r="O65" s="12">
        <f>1+2</f>
        <v>3</v>
      </c>
      <c r="P65" s="12">
        <v>2</v>
      </c>
    </row>
    <row r="66" spans="1:16" s="5" customFormat="1" ht="30" x14ac:dyDescent="0.25">
      <c r="A66" s="4" t="s">
        <v>130</v>
      </c>
      <c r="B66" s="12">
        <v>37866</v>
      </c>
      <c r="C66" s="12">
        <v>1</v>
      </c>
      <c r="D66" s="12"/>
      <c r="E66" s="12">
        <v>1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s="5" customFormat="1" ht="30" x14ac:dyDescent="0.25">
      <c r="A67" s="4" t="s">
        <v>96</v>
      </c>
      <c r="B67" s="12">
        <v>19931</v>
      </c>
      <c r="C67" s="12">
        <v>14</v>
      </c>
      <c r="D67" s="12">
        <f>8+4</f>
        <v>12</v>
      </c>
      <c r="E67" s="12">
        <v>14</v>
      </c>
      <c r="F67" s="12">
        <f>8+4</f>
        <v>12</v>
      </c>
      <c r="G67" s="12">
        <v>14</v>
      </c>
      <c r="H67" s="12">
        <f>8+4</f>
        <v>12</v>
      </c>
      <c r="I67" s="12">
        <v>14</v>
      </c>
      <c r="J67" s="12">
        <f>8+4</f>
        <v>12</v>
      </c>
      <c r="K67" s="12">
        <v>14</v>
      </c>
      <c r="L67" s="12">
        <f>8+4</f>
        <v>12</v>
      </c>
      <c r="M67" s="12">
        <v>14</v>
      </c>
      <c r="N67" s="12">
        <f>8+4</f>
        <v>12</v>
      </c>
      <c r="O67" s="12">
        <v>14</v>
      </c>
      <c r="P67" s="12">
        <f>8+4</f>
        <v>12</v>
      </c>
    </row>
    <row r="68" spans="1:16" s="5" customFormat="1" x14ac:dyDescent="0.25">
      <c r="A68" s="4" t="s">
        <v>85</v>
      </c>
      <c r="B68" s="12">
        <v>18559</v>
      </c>
      <c r="C68" s="12">
        <f>2+10</f>
        <v>12</v>
      </c>
      <c r="D68" s="12">
        <v>10</v>
      </c>
      <c r="E68" s="12">
        <f>2+10</f>
        <v>12</v>
      </c>
      <c r="F68" s="12">
        <v>10</v>
      </c>
      <c r="G68" s="12">
        <f>2+10</f>
        <v>12</v>
      </c>
      <c r="H68" s="12">
        <v>10</v>
      </c>
      <c r="I68" s="12">
        <f>2+10</f>
        <v>12</v>
      </c>
      <c r="J68" s="12">
        <v>10</v>
      </c>
      <c r="K68" s="12">
        <f>2+10</f>
        <v>12</v>
      </c>
      <c r="L68" s="12">
        <v>10</v>
      </c>
      <c r="M68" s="12">
        <f>2+10</f>
        <v>12</v>
      </c>
      <c r="N68" s="12">
        <v>10</v>
      </c>
      <c r="O68" s="12">
        <f>2+10</f>
        <v>12</v>
      </c>
      <c r="P68" s="12">
        <v>10</v>
      </c>
    </row>
    <row r="69" spans="1:16" s="5" customFormat="1" x14ac:dyDescent="0.25">
      <c r="A69" s="4" t="s">
        <v>129</v>
      </c>
      <c r="B69" s="12">
        <v>18874</v>
      </c>
      <c r="C69" s="12">
        <v>1</v>
      </c>
      <c r="D69" s="12"/>
      <c r="E69" s="12">
        <v>1</v>
      </c>
      <c r="F69" s="12"/>
      <c r="G69" s="12">
        <v>1</v>
      </c>
      <c r="H69" s="12"/>
      <c r="I69" s="12">
        <v>1</v>
      </c>
      <c r="J69" s="12"/>
      <c r="K69" s="12">
        <v>1</v>
      </c>
      <c r="L69" s="12"/>
      <c r="M69" s="12">
        <v>1</v>
      </c>
      <c r="N69" s="12"/>
      <c r="O69" s="12">
        <v>1</v>
      </c>
      <c r="P69" s="12"/>
    </row>
    <row r="70" spans="1:16" s="5" customFormat="1" x14ac:dyDescent="0.25">
      <c r="A70" s="4" t="s">
        <v>128</v>
      </c>
      <c r="B70" s="12">
        <v>19727</v>
      </c>
      <c r="C70" s="12">
        <v>1</v>
      </c>
      <c r="D70" s="12">
        <v>1</v>
      </c>
      <c r="E70" s="12">
        <v>1</v>
      </c>
      <c r="F70" s="12">
        <v>1</v>
      </c>
      <c r="G70" s="12">
        <v>1</v>
      </c>
      <c r="H70" s="12">
        <v>1</v>
      </c>
      <c r="I70" s="12">
        <v>1</v>
      </c>
      <c r="J70" s="12">
        <v>1</v>
      </c>
      <c r="K70" s="12">
        <v>1</v>
      </c>
      <c r="L70" s="12">
        <v>1</v>
      </c>
      <c r="M70" s="12">
        <v>1</v>
      </c>
      <c r="N70" s="12">
        <v>1</v>
      </c>
      <c r="O70" s="12">
        <v>1</v>
      </c>
      <c r="P70" s="12">
        <v>1</v>
      </c>
    </row>
    <row r="71" spans="1:16" s="5" customFormat="1" x14ac:dyDescent="0.25">
      <c r="A71" s="4" t="s">
        <v>127</v>
      </c>
      <c r="B71" s="12">
        <v>19356</v>
      </c>
      <c r="C71" s="12">
        <f>1+10</f>
        <v>11</v>
      </c>
      <c r="D71" s="12">
        <v>10</v>
      </c>
      <c r="E71" s="12">
        <f>1+10</f>
        <v>11</v>
      </c>
      <c r="F71" s="12">
        <v>10</v>
      </c>
      <c r="G71" s="12">
        <f>1+10</f>
        <v>11</v>
      </c>
      <c r="H71" s="12">
        <v>10</v>
      </c>
      <c r="I71" s="12">
        <f>1+10</f>
        <v>11</v>
      </c>
      <c r="J71" s="12">
        <v>10</v>
      </c>
      <c r="K71" s="12">
        <f>1+10</f>
        <v>11</v>
      </c>
      <c r="L71" s="12">
        <v>10</v>
      </c>
      <c r="M71" s="12">
        <f>1+10</f>
        <v>11</v>
      </c>
      <c r="N71" s="12">
        <v>10</v>
      </c>
      <c r="O71" s="12">
        <f>1+10</f>
        <v>11</v>
      </c>
      <c r="P71" s="12">
        <v>10</v>
      </c>
    </row>
    <row r="72" spans="1:16" s="5" customFormat="1" x14ac:dyDescent="0.25">
      <c r="A72" s="4" t="s">
        <v>110</v>
      </c>
      <c r="B72" s="12">
        <v>19756</v>
      </c>
      <c r="C72" s="12">
        <f>6+3+2</f>
        <v>11</v>
      </c>
      <c r="D72" s="12">
        <f>6+3</f>
        <v>9</v>
      </c>
      <c r="E72" s="12">
        <f>6+3+2</f>
        <v>11</v>
      </c>
      <c r="F72" s="12">
        <f>6+3</f>
        <v>9</v>
      </c>
      <c r="G72" s="12">
        <f>6+3+2</f>
        <v>11</v>
      </c>
      <c r="H72" s="12">
        <f>6+3</f>
        <v>9</v>
      </c>
      <c r="I72" s="12">
        <f>6+3+2</f>
        <v>11</v>
      </c>
      <c r="J72" s="12">
        <f>6+3</f>
        <v>9</v>
      </c>
      <c r="K72" s="12">
        <f>6+3+2</f>
        <v>11</v>
      </c>
      <c r="L72" s="12">
        <f>6+3</f>
        <v>9</v>
      </c>
      <c r="M72" s="12">
        <f>6+3+2</f>
        <v>11</v>
      </c>
      <c r="N72" s="12">
        <f>6+3</f>
        <v>9</v>
      </c>
      <c r="O72" s="12">
        <f>6+3+2</f>
        <v>11</v>
      </c>
      <c r="P72" s="12">
        <f>6+3</f>
        <v>9</v>
      </c>
    </row>
    <row r="73" spans="1:16" s="5" customFormat="1" ht="30" x14ac:dyDescent="0.25">
      <c r="A73" s="4" t="s">
        <v>126</v>
      </c>
      <c r="B73" s="12">
        <v>19756</v>
      </c>
      <c r="C73" s="12">
        <v>4</v>
      </c>
      <c r="D73" s="12">
        <v>4</v>
      </c>
      <c r="E73" s="12">
        <v>4</v>
      </c>
      <c r="F73" s="12">
        <v>4</v>
      </c>
      <c r="G73" s="12">
        <v>4</v>
      </c>
      <c r="H73" s="12">
        <v>4</v>
      </c>
      <c r="I73" s="12">
        <v>4</v>
      </c>
      <c r="J73" s="12">
        <v>4</v>
      </c>
      <c r="K73" s="12">
        <v>4</v>
      </c>
      <c r="L73" s="12">
        <v>4</v>
      </c>
      <c r="M73" s="12">
        <v>4</v>
      </c>
      <c r="N73" s="12">
        <v>4</v>
      </c>
      <c r="O73" s="12">
        <v>4</v>
      </c>
      <c r="P73" s="12">
        <v>4</v>
      </c>
    </row>
    <row r="74" spans="1:16" s="5" customFormat="1" ht="30" x14ac:dyDescent="0.25">
      <c r="A74" s="4" t="s">
        <v>125</v>
      </c>
      <c r="B74" s="12">
        <v>19931</v>
      </c>
      <c r="C74" s="12">
        <f>3+4</f>
        <v>7</v>
      </c>
      <c r="D74" s="12">
        <v>4</v>
      </c>
      <c r="E74" s="12">
        <f>3+4</f>
        <v>7</v>
      </c>
      <c r="F74" s="12">
        <v>4</v>
      </c>
      <c r="G74" s="12">
        <f>3+4</f>
        <v>7</v>
      </c>
      <c r="H74" s="12">
        <v>4</v>
      </c>
      <c r="I74" s="12">
        <f>3+4</f>
        <v>7</v>
      </c>
      <c r="J74" s="12">
        <v>4</v>
      </c>
      <c r="K74" s="12">
        <f>3+4</f>
        <v>7</v>
      </c>
      <c r="L74" s="12">
        <v>4</v>
      </c>
      <c r="M74" s="12">
        <f>3+4</f>
        <v>7</v>
      </c>
      <c r="N74" s="12">
        <v>4</v>
      </c>
      <c r="O74" s="12">
        <f>3+4</f>
        <v>7</v>
      </c>
      <c r="P74" s="12">
        <v>4</v>
      </c>
    </row>
    <row r="75" spans="1:16" s="5" customFormat="1" ht="45" x14ac:dyDescent="0.25">
      <c r="A75" s="4" t="s">
        <v>124</v>
      </c>
      <c r="B75" s="12">
        <v>19931</v>
      </c>
      <c r="C75" s="12">
        <f>2</f>
        <v>2</v>
      </c>
      <c r="D75" s="12">
        <f>2</f>
        <v>2</v>
      </c>
      <c r="E75" s="12">
        <f>2</f>
        <v>2</v>
      </c>
      <c r="F75" s="12">
        <f>2</f>
        <v>2</v>
      </c>
      <c r="G75" s="12">
        <f>2</f>
        <v>2</v>
      </c>
      <c r="H75" s="12">
        <f>2</f>
        <v>2</v>
      </c>
      <c r="I75" s="12">
        <f>2</f>
        <v>2</v>
      </c>
      <c r="J75" s="12">
        <f>2</f>
        <v>2</v>
      </c>
      <c r="K75" s="12">
        <f>2</f>
        <v>2</v>
      </c>
      <c r="L75" s="12">
        <f>2</f>
        <v>2</v>
      </c>
      <c r="M75" s="12">
        <f>2</f>
        <v>2</v>
      </c>
      <c r="N75" s="12">
        <f>2</f>
        <v>2</v>
      </c>
      <c r="O75" s="12">
        <f>2</f>
        <v>2</v>
      </c>
      <c r="P75" s="12">
        <f>2</f>
        <v>2</v>
      </c>
    </row>
    <row r="76" spans="1:16" s="5" customFormat="1" ht="45" x14ac:dyDescent="0.25">
      <c r="A76" s="4" t="s">
        <v>123</v>
      </c>
      <c r="B76" s="12">
        <v>19931</v>
      </c>
      <c r="C76" s="12">
        <v>8</v>
      </c>
      <c r="D76" s="12">
        <v>8</v>
      </c>
      <c r="E76" s="12">
        <v>8</v>
      </c>
      <c r="F76" s="12">
        <v>8</v>
      </c>
      <c r="G76" s="12">
        <v>8</v>
      </c>
      <c r="H76" s="12">
        <v>8</v>
      </c>
      <c r="I76" s="12">
        <v>8</v>
      </c>
      <c r="J76" s="12">
        <v>8</v>
      </c>
      <c r="K76" s="12">
        <v>8</v>
      </c>
      <c r="L76" s="12">
        <v>8</v>
      </c>
      <c r="M76" s="12">
        <v>8</v>
      </c>
      <c r="N76" s="12">
        <v>8</v>
      </c>
      <c r="O76" s="12">
        <v>8</v>
      </c>
      <c r="P76" s="12">
        <v>8</v>
      </c>
    </row>
    <row r="77" spans="1:16" s="5" customFormat="1" x14ac:dyDescent="0.25">
      <c r="A77" s="4" t="s">
        <v>122</v>
      </c>
      <c r="B77" s="12">
        <v>19915</v>
      </c>
      <c r="C77" s="12">
        <f>3+4</f>
        <v>7</v>
      </c>
      <c r="D77" s="12">
        <v>4</v>
      </c>
      <c r="E77" s="12">
        <f>1+4</f>
        <v>5</v>
      </c>
      <c r="F77" s="12">
        <v>4</v>
      </c>
      <c r="G77" s="12">
        <v>4</v>
      </c>
      <c r="H77" s="12">
        <v>4</v>
      </c>
      <c r="I77" s="12">
        <v>4</v>
      </c>
      <c r="J77" s="12">
        <v>4</v>
      </c>
      <c r="K77" s="12">
        <v>4</v>
      </c>
      <c r="L77" s="12">
        <v>4</v>
      </c>
      <c r="M77" s="12">
        <v>4</v>
      </c>
      <c r="N77" s="12">
        <v>4</v>
      </c>
      <c r="O77" s="12">
        <v>4</v>
      </c>
      <c r="P77" s="12">
        <v>4</v>
      </c>
    </row>
    <row r="78" spans="1:16" s="5" customFormat="1" x14ac:dyDescent="0.25">
      <c r="A78" s="40" t="s">
        <v>9</v>
      </c>
      <c r="B78" s="40"/>
      <c r="C78" s="12">
        <f t="shared" ref="C78:P78" si="4">SUM(C20:C77)</f>
        <v>445</v>
      </c>
      <c r="D78" s="12">
        <f t="shared" si="4"/>
        <v>336</v>
      </c>
      <c r="E78" s="12">
        <f t="shared" si="4"/>
        <v>398</v>
      </c>
      <c r="F78" s="12">
        <f t="shared" si="4"/>
        <v>336</v>
      </c>
      <c r="G78" s="12">
        <f t="shared" si="4"/>
        <v>384</v>
      </c>
      <c r="H78" s="12">
        <f t="shared" si="4"/>
        <v>336</v>
      </c>
      <c r="I78" s="12">
        <f t="shared" si="4"/>
        <v>384</v>
      </c>
      <c r="J78" s="12">
        <f t="shared" si="4"/>
        <v>336</v>
      </c>
      <c r="K78" s="12">
        <f t="shared" si="4"/>
        <v>384</v>
      </c>
      <c r="L78" s="12">
        <f t="shared" si="4"/>
        <v>336</v>
      </c>
      <c r="M78" s="12">
        <f t="shared" si="4"/>
        <v>384</v>
      </c>
      <c r="N78" s="12">
        <f t="shared" si="4"/>
        <v>336</v>
      </c>
      <c r="O78" s="12">
        <f t="shared" si="4"/>
        <v>384</v>
      </c>
      <c r="P78" s="12">
        <f t="shared" si="4"/>
        <v>336</v>
      </c>
    </row>
    <row r="79" spans="1:16" x14ac:dyDescent="0.25">
      <c r="A79" s="41" t="s">
        <v>74</v>
      </c>
      <c r="B79" s="41"/>
      <c r="C79" s="14">
        <f t="shared" ref="C79:P79" si="5">C78+C18</f>
        <v>460</v>
      </c>
      <c r="D79" s="14">
        <f t="shared" si="5"/>
        <v>336</v>
      </c>
      <c r="E79" s="14">
        <f t="shared" si="5"/>
        <v>411</v>
      </c>
      <c r="F79" s="14">
        <f t="shared" si="5"/>
        <v>336</v>
      </c>
      <c r="G79" s="14">
        <f t="shared" si="5"/>
        <v>384</v>
      </c>
      <c r="H79" s="14">
        <f t="shared" si="5"/>
        <v>336</v>
      </c>
      <c r="I79" s="14">
        <f t="shared" si="5"/>
        <v>384</v>
      </c>
      <c r="J79" s="14">
        <f t="shared" si="5"/>
        <v>336</v>
      </c>
      <c r="K79" s="14">
        <f t="shared" si="5"/>
        <v>384</v>
      </c>
      <c r="L79" s="14">
        <f t="shared" si="5"/>
        <v>336</v>
      </c>
      <c r="M79" s="14">
        <f t="shared" si="5"/>
        <v>384</v>
      </c>
      <c r="N79" s="14">
        <f t="shared" si="5"/>
        <v>336</v>
      </c>
      <c r="O79" s="14">
        <f t="shared" si="5"/>
        <v>384</v>
      </c>
      <c r="P79" s="14">
        <f t="shared" si="5"/>
        <v>336</v>
      </c>
    </row>
  </sheetData>
  <mergeCells count="19">
    <mergeCell ref="A79:B79"/>
    <mergeCell ref="L1:P1"/>
    <mergeCell ref="A3:P3"/>
    <mergeCell ref="A5:A7"/>
    <mergeCell ref="B5:B7"/>
    <mergeCell ref="C5:D5"/>
    <mergeCell ref="E5:P5"/>
    <mergeCell ref="C6:D6"/>
    <mergeCell ref="E6:F6"/>
    <mergeCell ref="G6:H6"/>
    <mergeCell ref="I6:J6"/>
    <mergeCell ref="A9:P9"/>
    <mergeCell ref="A19:P19"/>
    <mergeCell ref="A78:B78"/>
    <mergeCell ref="A18:B18"/>
    <mergeCell ref="K6:L6"/>
    <mergeCell ref="M6:N6"/>
    <mergeCell ref="O6:P6"/>
    <mergeCell ref="A8:P8"/>
  </mergeCells>
  <pageMargins left="0.70866141732283472" right="0.19685039370078741" top="0.37" bottom="0.27559055118110237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высшее образование</vt:lpstr>
      <vt:lpstr>среднее проф образование</vt:lpstr>
      <vt:lpstr>курсы</vt:lpstr>
      <vt:lpstr>'высшее образование'!Заголовки_для_печати</vt:lpstr>
      <vt:lpstr>курсы!Заголовки_для_печати</vt:lpstr>
      <vt:lpstr>'среднее проф образование'!Заголовки_для_печати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tavrovaop</dc:creator>
  <cp:lastModifiedBy>Пустовалова Евгения Михайловна</cp:lastModifiedBy>
  <cp:lastPrinted>2019-04-03T22:07:49Z</cp:lastPrinted>
  <dcterms:created xsi:type="dcterms:W3CDTF">2018-03-21T04:10:30Z</dcterms:created>
  <dcterms:modified xsi:type="dcterms:W3CDTF">2019-04-18T22:31:02Z</dcterms:modified>
</cp:coreProperties>
</file>